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a_delovni_zvezek" defaultThemeVersion="124226"/>
  <mc:AlternateContent xmlns:mc="http://schemas.openxmlformats.org/markup-compatibility/2006">
    <mc:Choice Requires="x15">
      <x15ac:absPath xmlns:x15ac="http://schemas.microsoft.com/office/spreadsheetml/2010/11/ac" url="Z:\Projekti\01_2020_DVORANA BOVEC\4_PZI Notranje opreme\finalni načrti\PZI_Športna dvorana Bovec_oprema_november 2022\Popis 3. razpis\"/>
    </mc:Choice>
  </mc:AlternateContent>
  <xr:revisionPtr revIDLastSave="0" documentId="13_ncr:1_{D2002D13-9335-4A53-9E7F-5234C1D90813}" xr6:coauthVersionLast="36" xr6:coauthVersionMax="47" xr10:uidLastSave="{00000000-0000-0000-0000-000000000000}"/>
  <bookViews>
    <workbookView xWindow="-105" yWindow="-105" windowWidth="24495" windowHeight="15675" tabRatio="735" firstSheet="1" activeTab="6" xr2:uid="{00000000-000D-0000-FFFF-FFFF00000000}"/>
  </bookViews>
  <sheets>
    <sheet name="SKUPNA REKAPITULACIJA" sheetId="28" r:id="rId1"/>
    <sheet name="SPLOŠNA OPOMBA" sheetId="58" r:id="rId2"/>
    <sheet name="IX. FITNES" sheetId="52" r:id="rId3"/>
    <sheet name="X. ZUNANJE IGRŠČE" sheetId="53" r:id="rId4"/>
    <sheet name="XI. NOTRANJA OPREMA" sheetId="30" r:id="rId5"/>
    <sheet name="XII. ZUNANJA OPREMA" sheetId="31" r:id="rId6"/>
    <sheet name="XIII. GRAFIČNA OPREMA" sheetId="55" r:id="rId7"/>
  </sheets>
  <externalReferences>
    <externalReference r:id="rId8"/>
  </externalReferences>
  <definedNames>
    <definedName name="_FilterDatabase" localSheetId="1" hidden="1">'SPLOŠNA OPOMBA'!$A$28:$A$28</definedName>
    <definedName name="_FilterDatabase" localSheetId="4" hidden="1">'XI. NOTRANJA OPREMA'!$A$3:$A$243</definedName>
    <definedName name="agregat" localSheetId="0">#REF!</definedName>
    <definedName name="agregat" localSheetId="1">#REF!</definedName>
    <definedName name="agregat">#REF!</definedName>
    <definedName name="D" localSheetId="1">#REF!</definedName>
    <definedName name="D">#REF!</definedName>
    <definedName name="Excel_BuiltIn_Print_Area_1" localSheetId="0">#REF!</definedName>
    <definedName name="Excel_BuiltIn_Print_Area_1" localSheetId="1">#REF!</definedName>
    <definedName name="Excel_BuiltIn_Print_Area_1">#REF!</definedName>
    <definedName name="Excel_BuiltIn_Print_Area_1_1">"$#REF!.$A$1:$AMJ$18"</definedName>
    <definedName name="Excel_BuiltIn_Print_Titles_13">"$#REF!.$#REF!$#REF!:$#REF!$#REF!"</definedName>
    <definedName name="Excel_BuiltIn_Print_Titles_4" localSheetId="0">'[1]NEPREDVIDENA GR.DELA'!#REF!</definedName>
    <definedName name="Excel_BuiltIn_Print_Titles_4" localSheetId="1">'[1]NEPREDVIDENA GR.DELA'!#REF!</definedName>
    <definedName name="Excel_BuiltIn_Print_Titles_4">'[1]NEPREDVIDENA GR.DELA'!#REF!</definedName>
    <definedName name="Excel_BuiltIn_Print_Titles_4_1" localSheetId="0">#REF!</definedName>
    <definedName name="Excel_BuiltIn_Print_Titles_4_1" localSheetId="1">#REF!</definedName>
    <definedName name="Excel_BuiltIn_Print_Titles_4_1">#REF!</definedName>
    <definedName name="Excel_BuiltIn_Print_Titles_4_2" localSheetId="0">#REF!</definedName>
    <definedName name="Excel_BuiltIn_Print_Titles_4_2" localSheetId="1">#REF!</definedName>
    <definedName name="Excel_BuiltIn_Print_Titles_4_2">#REF!</definedName>
    <definedName name="Excel_BuiltIn_Print_Titles_4_3" localSheetId="0">#REF!</definedName>
    <definedName name="Excel_BuiltIn_Print_Titles_4_3" localSheetId="1">#REF!</definedName>
    <definedName name="Excel_BuiltIn_Print_Titles_4_3">#REF!</definedName>
    <definedName name="Excel_BuiltIn_Print_Titles_4_4" localSheetId="0">#REF!</definedName>
    <definedName name="Excel_BuiltIn_Print_Titles_4_4" localSheetId="1">#REF!</definedName>
    <definedName name="Excel_BuiltIn_Print_Titles_4_4">#REF!</definedName>
    <definedName name="Excel_BuiltIn_Print_Titles_4_5">"$#REF!.$#REF!$#REF!:$#REF!$#REF!"</definedName>
    <definedName name="Excel_BuiltIn_Print_Titles_8" localSheetId="0">#REF!</definedName>
    <definedName name="Excel_BuiltIn_Print_Titles_8" localSheetId="1">#REF!</definedName>
    <definedName name="Excel_BuiltIn_Print_Titles_8">#REF!</definedName>
    <definedName name="izves" localSheetId="0">#REF!</definedName>
    <definedName name="izves" localSheetId="1">#REF!</definedName>
    <definedName name="izves">#REF!</definedName>
    <definedName name="izves_1" localSheetId="0">#REF!</definedName>
    <definedName name="izves_1" localSheetId="1">#REF!</definedName>
    <definedName name="izves_1">#REF!</definedName>
    <definedName name="izves_1_1" localSheetId="0">#REF!</definedName>
    <definedName name="izves_1_1" localSheetId="1">#REF!</definedName>
    <definedName name="izves_1_1">#REF!</definedName>
    <definedName name="izvesek" localSheetId="0">#REF!</definedName>
    <definedName name="izvesek" localSheetId="1">#REF!</definedName>
    <definedName name="izvesek">#REF!</definedName>
    <definedName name="oddusek" localSheetId="0">#REF!</definedName>
    <definedName name="oddusek" localSheetId="1">#REF!</definedName>
    <definedName name="oddusek">#REF!</definedName>
    <definedName name="oprema" localSheetId="0">#REF!</definedName>
    <definedName name="oprema" localSheetId="1">#REF!</definedName>
    <definedName name="oprema">#REF!</definedName>
    <definedName name="_xlnm.Print_Area" localSheetId="1">'SPLOŠNA OPOMBA'!$A$1:$F$28</definedName>
    <definedName name="_xlnm.Print_Area" localSheetId="5">'XII. ZUNANJA OPREMA'!$A$1:$F$127</definedName>
    <definedName name="Print_Area" localSheetId="5">'XII. ZUNANJA OPREMA'!$A$1:$F$127</definedName>
    <definedName name="Print_Titles" localSheetId="1">'SPLOŠNA OPOMBA'!#REF!</definedName>
    <definedName name="Print_Titles" localSheetId="4">'XI. NOTRANJA OPREMA'!$3:$3</definedName>
    <definedName name="Print_Titles" localSheetId="5">'XII. ZUNANJA OPREMA'!$3:$3</definedName>
    <definedName name="Print_Titles" localSheetId="6">'XIII. GRAFIČNA OPREMA'!$3:$3</definedName>
    <definedName name="svetilka" localSheetId="0">#REF!</definedName>
    <definedName name="svetilka" localSheetId="1">#REF!</definedName>
    <definedName name="svetilka">#REF!</definedName>
    <definedName name="totem" localSheetId="0">#REF!</definedName>
    <definedName name="totem" localSheetId="1">#REF!</definedName>
    <definedName name="totem">#REF!</definedName>
    <definedName name="totem_1" localSheetId="0">#REF!</definedName>
    <definedName name="totem_1" localSheetId="1">#REF!</definedName>
    <definedName name="totem_1">#REF!</definedName>
    <definedName name="totem_1_1" localSheetId="0">#REF!</definedName>
    <definedName name="totem_1_1" localSheetId="1">#REF!</definedName>
    <definedName name="totem_1_1">#REF!</definedName>
    <definedName name="totm" localSheetId="0">#REF!</definedName>
    <definedName name="totm" localSheetId="1">#REF!</definedName>
    <definedName name="totm">#REF!</definedName>
    <definedName name="totm_1" localSheetId="0">#REF!</definedName>
    <definedName name="totm_1" localSheetId="1">#REF!</definedName>
    <definedName name="totm_1">#REF!</definedName>
    <definedName name="totm_1_1" localSheetId="0">#REF!</definedName>
    <definedName name="totm_1_1" localSheetId="1">#REF!</definedName>
    <definedName name="totm_1_1">#REF!</definedName>
    <definedName name="Z_1495C74D_F3D8_44BB_88A0_40DBA0713FC3_.wvu.PrintArea" localSheetId="5" hidden="1">'XII. ZUNANJA OPREMA'!$A$1:$F$127</definedName>
    <definedName name="zastavka" localSheetId="0">#REF!</definedName>
    <definedName name="zastavka" localSheetId="1">#REF!</definedName>
    <definedName name="zastavka">#REF!</definedName>
  </definedNames>
  <calcPr calcId="191029"/>
</workbook>
</file>

<file path=xl/calcChain.xml><?xml version="1.0" encoding="utf-8"?>
<calcChain xmlns="http://schemas.openxmlformats.org/spreadsheetml/2006/main">
  <c r="F38" i="53" l="1"/>
  <c r="F239" i="30"/>
  <c r="F241" i="30"/>
  <c r="F237" i="30" l="1"/>
  <c r="F234" i="30"/>
  <c r="F35" i="53" l="1"/>
  <c r="F5" i="55" l="1"/>
  <c r="F178" i="30" l="1"/>
  <c r="F55" i="55" l="1"/>
  <c r="F53" i="55"/>
  <c r="F51" i="55"/>
  <c r="F49" i="55"/>
  <c r="F47" i="55"/>
  <c r="F45" i="55"/>
  <c r="F43" i="55"/>
  <c r="F41" i="55"/>
  <c r="F39" i="55"/>
  <c r="F37" i="55"/>
  <c r="F35" i="55"/>
  <c r="F33" i="55"/>
  <c r="F31" i="55"/>
  <c r="F29" i="55"/>
  <c r="F27" i="55"/>
  <c r="F23" i="55"/>
  <c r="F21" i="55"/>
  <c r="F19" i="55"/>
  <c r="F15" i="55"/>
  <c r="F13" i="55"/>
  <c r="F11" i="55"/>
  <c r="F9" i="55"/>
  <c r="F26" i="53"/>
  <c r="F21" i="53"/>
  <c r="F11" i="53"/>
  <c r="F366" i="52"/>
  <c r="F351" i="52"/>
  <c r="F339" i="52"/>
  <c r="F330" i="52"/>
  <c r="F322" i="52"/>
  <c r="F314" i="52"/>
  <c r="F306" i="52"/>
  <c r="F298" i="52"/>
  <c r="F290" i="52"/>
  <c r="F281" i="52"/>
  <c r="F273" i="52"/>
  <c r="F261" i="52"/>
  <c r="F251" i="52"/>
  <c r="F239" i="52"/>
  <c r="F227" i="52"/>
  <c r="F215" i="52"/>
  <c r="F201" i="52"/>
  <c r="F189" i="52"/>
  <c r="F173" i="52"/>
  <c r="F158" i="52"/>
  <c r="F141" i="52"/>
  <c r="F125" i="52"/>
  <c r="F110" i="52"/>
  <c r="F95" i="52"/>
  <c r="F80" i="52"/>
  <c r="F65" i="52"/>
  <c r="F51" i="52"/>
  <c r="F37" i="52"/>
  <c r="F23" i="52"/>
  <c r="F9" i="52"/>
  <c r="F124" i="31"/>
  <c r="F121" i="31"/>
  <c r="F120" i="31"/>
  <c r="F119" i="31"/>
  <c r="F118" i="31"/>
  <c r="F114" i="31"/>
  <c r="F113" i="31"/>
  <c r="F112" i="31"/>
  <c r="F107" i="31"/>
  <c r="F106" i="31"/>
  <c r="F105" i="31"/>
  <c r="F100" i="31"/>
  <c r="F99" i="31"/>
  <c r="F98" i="31"/>
  <c r="F92" i="31"/>
  <c r="F88" i="31"/>
  <c r="F87" i="31"/>
  <c r="F86" i="31"/>
  <c r="F81" i="31"/>
  <c r="F80" i="31"/>
  <c r="F79" i="31"/>
  <c r="F74" i="31"/>
  <c r="F73" i="31"/>
  <c r="F72" i="31"/>
  <c r="F61" i="31"/>
  <c r="F58" i="31"/>
  <c r="F55" i="31"/>
  <c r="F52" i="31"/>
  <c r="F46" i="31"/>
  <c r="F39" i="31"/>
  <c r="F32" i="31"/>
  <c r="F25" i="31"/>
  <c r="F18" i="31"/>
  <c r="F14" i="31"/>
  <c r="F10" i="31"/>
  <c r="F6" i="31"/>
  <c r="F230" i="30"/>
  <c r="F227" i="30"/>
  <c r="F225" i="30"/>
  <c r="F223" i="30"/>
  <c r="F221" i="30"/>
  <c r="F220" i="30"/>
  <c r="F219" i="30"/>
  <c r="F218" i="30"/>
  <c r="F217" i="30"/>
  <c r="F213" i="30"/>
  <c r="F211" i="30"/>
  <c r="F209" i="30"/>
  <c r="F204" i="30"/>
  <c r="F201" i="30"/>
  <c r="F200" i="30"/>
  <c r="F198" i="30"/>
  <c r="F196" i="30"/>
  <c r="F194" i="30"/>
  <c r="F192" i="30"/>
  <c r="F188" i="30"/>
  <c r="F184" i="30"/>
  <c r="F180" i="30"/>
  <c r="F176" i="30"/>
  <c r="F174" i="30"/>
  <c r="F172" i="30"/>
  <c r="F168" i="30"/>
  <c r="F166" i="30"/>
  <c r="F165" i="30"/>
  <c r="F163" i="30"/>
  <c r="F161" i="30"/>
  <c r="F160" i="30"/>
  <c r="F158" i="30"/>
  <c r="F156" i="30"/>
  <c r="F152" i="30"/>
  <c r="F151" i="30"/>
  <c r="F150" i="30"/>
  <c r="F149" i="30"/>
  <c r="F148" i="30"/>
  <c r="F147" i="30"/>
  <c r="F146" i="30"/>
  <c r="F145" i="30"/>
  <c r="F144" i="30"/>
  <c r="F143" i="30"/>
  <c r="F142" i="30"/>
  <c r="F141" i="30"/>
  <c r="F140" i="30"/>
  <c r="F139" i="30"/>
  <c r="F136" i="30"/>
  <c r="F135" i="30"/>
  <c r="F134" i="30"/>
  <c r="F133" i="30"/>
  <c r="F132" i="30"/>
  <c r="F131" i="30"/>
  <c r="F130" i="30"/>
  <c r="F129" i="30"/>
  <c r="F128" i="30"/>
  <c r="F127" i="30"/>
  <c r="F126" i="30"/>
  <c r="F125" i="30"/>
  <c r="F124" i="30"/>
  <c r="F121" i="30"/>
  <c r="F119" i="30"/>
  <c r="F117" i="30"/>
  <c r="F113" i="30"/>
  <c r="F111" i="30"/>
  <c r="F109" i="30"/>
  <c r="F107" i="30"/>
  <c r="F105" i="30"/>
  <c r="F103" i="30"/>
  <c r="F101" i="30"/>
  <c r="F99" i="30"/>
  <c r="F94" i="30"/>
  <c r="F90" i="30"/>
  <c r="F88" i="30"/>
  <c r="F86" i="30"/>
  <c r="F84" i="30"/>
  <c r="F82" i="30"/>
  <c r="F78" i="30"/>
  <c r="F74" i="30"/>
  <c r="F72" i="30"/>
  <c r="F68" i="30"/>
  <c r="F66" i="30"/>
  <c r="F64" i="30"/>
  <c r="F62" i="30"/>
  <c r="F60" i="30"/>
  <c r="F58" i="30"/>
  <c r="F56" i="30"/>
  <c r="F54" i="30"/>
  <c r="F50" i="30"/>
  <c r="F45" i="30"/>
  <c r="F43" i="30"/>
  <c r="F41" i="30"/>
  <c r="F39" i="30"/>
  <c r="F37" i="30"/>
  <c r="F35" i="30"/>
  <c r="F33" i="30"/>
  <c r="F29" i="30"/>
  <c r="F25" i="30"/>
  <c r="F23" i="30"/>
  <c r="F21" i="30"/>
  <c r="F19" i="30"/>
  <c r="F17" i="30"/>
  <c r="F15" i="30"/>
  <c r="F13" i="30"/>
  <c r="F11" i="30"/>
  <c r="F7" i="30"/>
  <c r="F57" i="55" l="1"/>
  <c r="F49" i="28" s="1"/>
  <c r="F48" i="28" s="1"/>
  <c r="F127" i="31"/>
  <c r="F47" i="28" s="1"/>
  <c r="F380" i="52"/>
  <c r="F43" i="28" s="1"/>
  <c r="F243" i="30"/>
  <c r="F46" i="28" s="1"/>
  <c r="F45" i="28" s="1"/>
  <c r="F41" i="53"/>
  <c r="F44" i="28" s="1"/>
  <c r="F42" i="28" l="1"/>
  <c r="F41" i="28" s="1"/>
  <c r="F50" i="28" s="1"/>
  <c r="F51" i="28" s="1"/>
  <c r="F52"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29" authorId="0" shapeId="0" xr:uid="{00000000-0006-0000-0000-000001000000}">
      <text>
        <r>
          <rPr>
            <b/>
            <sz val="8"/>
            <color indexed="81"/>
            <rFont val="Tahoma"/>
            <family val="2"/>
            <charset val="238"/>
          </rPr>
          <t>.:</t>
        </r>
        <r>
          <rPr>
            <sz val="8"/>
            <color indexed="81"/>
            <rFont val="Tahoma"/>
            <family val="2"/>
            <charset val="238"/>
          </rPr>
          <t xml:space="preserve">
To rubriko obvezno v celoti izpolni ponudnik</t>
        </r>
      </text>
    </comment>
    <comment ref="D29" authorId="0" shapeId="0" xr:uid="{00000000-0006-0000-0000-000002000000}">
      <text>
        <r>
          <rPr>
            <b/>
            <sz val="8"/>
            <color indexed="81"/>
            <rFont val="Tahoma"/>
            <family val="2"/>
            <charset val="238"/>
          </rPr>
          <t>.:</t>
        </r>
        <r>
          <rPr>
            <sz val="8"/>
            <color indexed="81"/>
            <rFont val="Tahoma"/>
            <family val="2"/>
            <charset val="238"/>
          </rPr>
          <t xml:space="preserve">
ponudnik vpiše skrajšano uradno ime podjetja</t>
        </r>
      </text>
    </comment>
    <comment ref="D30" authorId="0" shapeId="0" xr:uid="{00000000-0006-0000-0000-000003000000}">
      <text>
        <r>
          <rPr>
            <b/>
            <sz val="8"/>
            <color indexed="81"/>
            <rFont val="Tahoma"/>
            <family val="2"/>
            <charset val="238"/>
          </rPr>
          <t>.:</t>
        </r>
        <r>
          <rPr>
            <sz val="8"/>
            <color indexed="81"/>
            <rFont val="Tahoma"/>
            <family val="2"/>
            <charset val="238"/>
          </rPr>
          <t xml:space="preserve">
ponudnik vpiše točen naslov - sedež podjetja</t>
        </r>
      </text>
    </comment>
    <comment ref="D31" authorId="0" shapeId="0" xr:uid="{00000000-0006-0000-0000-000004000000}">
      <text>
        <r>
          <rPr>
            <b/>
            <sz val="8"/>
            <color indexed="81"/>
            <rFont val="Tahoma"/>
            <family val="2"/>
            <charset val="238"/>
          </rPr>
          <t>.:</t>
        </r>
        <r>
          <rPr>
            <sz val="8"/>
            <color indexed="81"/>
            <rFont val="Tahoma"/>
            <family val="2"/>
            <charset val="238"/>
          </rPr>
          <t xml:space="preserve">
ponudnik vpiše poštno številko in kraj sedeža podjetja</t>
        </r>
      </text>
    </comment>
    <comment ref="D32" authorId="0" shapeId="0" xr:uid="{00000000-0006-0000-0000-000005000000}">
      <text>
        <r>
          <rPr>
            <b/>
            <sz val="8"/>
            <color indexed="81"/>
            <rFont val="Tahoma"/>
            <family val="2"/>
            <charset val="238"/>
          </rPr>
          <t>.:</t>
        </r>
        <r>
          <rPr>
            <sz val="8"/>
            <color indexed="81"/>
            <rFont val="Tahoma"/>
            <family val="2"/>
            <charset val="238"/>
          </rPr>
          <t xml:space="preserve">
ponudnik vpiše identifikacijsko številko za DDV</t>
        </r>
      </text>
    </comment>
    <comment ref="D33" authorId="0" shapeId="0" xr:uid="{00000000-0006-0000-0000-000006000000}">
      <text>
        <r>
          <rPr>
            <b/>
            <sz val="8"/>
            <color indexed="81"/>
            <rFont val="Tahoma"/>
            <family val="2"/>
            <charset val="238"/>
          </rPr>
          <t>.:</t>
        </r>
        <r>
          <rPr>
            <sz val="8"/>
            <color indexed="81"/>
            <rFont val="Tahoma"/>
            <family val="2"/>
            <charset val="238"/>
          </rPr>
          <t xml:space="preserve">
ponudnik vpiše matišno številko podjetja</t>
        </r>
      </text>
    </comment>
    <comment ref="D34" authorId="0" shapeId="0" xr:uid="{00000000-0006-0000-0000-000007000000}">
      <text>
        <r>
          <rPr>
            <b/>
            <sz val="8"/>
            <color indexed="81"/>
            <rFont val="Tahoma"/>
            <family val="2"/>
            <charset val="238"/>
          </rPr>
          <t>.:</t>
        </r>
        <r>
          <rPr>
            <sz val="8"/>
            <color indexed="81"/>
            <rFont val="Tahoma"/>
            <family val="2"/>
            <charset val="238"/>
          </rPr>
          <t xml:space="preserve">
ponudnik vpiše številko svojega transakcijskega računa</t>
        </r>
      </text>
    </comment>
    <comment ref="D35" authorId="0" shapeId="0" xr:uid="{00000000-0006-0000-0000-000008000000}">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36" authorId="0" shapeId="0" xr:uid="{00000000-0006-0000-0000-000009000000}">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37" authorId="0" shapeId="0" xr:uid="{00000000-0006-0000-0000-00000A000000}">
      <text>
        <r>
          <rPr>
            <b/>
            <sz val="8"/>
            <color indexed="81"/>
            <rFont val="Tahoma"/>
            <family val="2"/>
            <charset val="238"/>
          </rPr>
          <t>.:</t>
        </r>
        <r>
          <rPr>
            <sz val="8"/>
            <color indexed="81"/>
            <rFont val="Tahoma"/>
            <family val="2"/>
            <charset val="238"/>
          </rPr>
          <t xml:space="preserve">
ponudnik vpiše elektronski naslov podjetja ali odgovorne osebe</t>
        </r>
      </text>
    </comment>
  </commentList>
</comments>
</file>

<file path=xl/sharedStrings.xml><?xml version="1.0" encoding="utf-8"?>
<sst xmlns="http://schemas.openxmlformats.org/spreadsheetml/2006/main" count="1074" uniqueCount="624">
  <si>
    <t>kpl</t>
  </si>
  <si>
    <t>POPIS DEL:</t>
  </si>
  <si>
    <t>kos</t>
  </si>
  <si>
    <t>s_p</t>
  </si>
  <si>
    <t>V_1</t>
  </si>
  <si>
    <t>s</t>
  </si>
  <si>
    <t>m</t>
  </si>
  <si>
    <t>pos</t>
  </si>
  <si>
    <r>
      <rPr>
        <b/>
        <sz val="9"/>
        <rFont val="Calibri"/>
        <family val="2"/>
        <charset val="238"/>
        <scheme val="minor"/>
      </rPr>
      <t>mobilno ležišče v prostoru za 1. pomoč, po izboru:</t>
    </r>
    <r>
      <rPr>
        <sz val="9"/>
        <rFont val="Calibri"/>
        <family val="2"/>
        <charset val="238"/>
        <scheme val="minor"/>
      </rPr>
      <t xml:space="preserve">  pregradno ležišče z električnim dvigom premično na kolesih dim. 200x75 cm višina dviga cca 60 cm   - hidravlično ali električno nastavljiva višina ležišča, oblika podnožja omogoča prost bočni dostop do ležišča, vpotegljiva, mala kolesa (Ø 75 mm) za premike po prostoru; kot npr. pregledna miza S, proizvajalca Novak M. (Nabava, dobava in montaža.)                                         </t>
    </r>
  </si>
  <si>
    <t>OBJEKT:</t>
  </si>
  <si>
    <t>LOKACIJA GRADNJE:</t>
  </si>
  <si>
    <t>Ravnikar Potokar arhitekturni biro d.o.o.</t>
  </si>
  <si>
    <t>VRSTA POPISA:</t>
  </si>
  <si>
    <t>VRSTA GRADNJE:</t>
  </si>
  <si>
    <t>ODGOVORNI PROJEKTANT:</t>
  </si>
  <si>
    <t>Robert Potokar, univ.dipl.inž.arh., ZAPS A 0735</t>
  </si>
  <si>
    <t>PROJEKTANT:</t>
  </si>
  <si>
    <t>POPIS IZDELAL:</t>
  </si>
  <si>
    <t>DATUM:</t>
  </si>
  <si>
    <t>PODATKI O PONUDNIKU</t>
  </si>
  <si>
    <t>naziv:</t>
  </si>
  <si>
    <t>naslov:</t>
  </si>
  <si>
    <t>kraj:</t>
  </si>
  <si>
    <t>ID za DDV:</t>
  </si>
  <si>
    <t>22,00 % DDV na netto osnovo del:</t>
  </si>
  <si>
    <t xml:space="preserve">PRAVNO OBVESTILO: Projektantski popis s projektantskim predračunom je avtorsko delo in zato že s svojim nastankom v zakonsko dovoljenem okviru predmet avtorske zaščite ali druge oblike zaščite intelektualne lastnine. Namenjen je izključno le za izgradnjo predmetnega objekta. Vsebino popisa se v nobenem primeru ne sme kopirati, prepisovati, razmnoževati ali kako drugače razširjati v komercialne namene ker kopiranje avtorskih vsebin po Zakonu o avtorski in sorodnih pravicah Republike Slovenije (ZASP, UL št. 120-01/94-1/3), ni dovoljeno. </t>
  </si>
  <si>
    <t>EM</t>
  </si>
  <si>
    <t>KOL</t>
  </si>
  <si>
    <t>C/E</t>
  </si>
  <si>
    <t>ZNESEK</t>
  </si>
  <si>
    <t>OZN.P.</t>
  </si>
  <si>
    <t>ŠTEV. PROJEKTA:</t>
  </si>
  <si>
    <t>1000 Ljubljana</t>
  </si>
  <si>
    <t>novogradnja</t>
  </si>
  <si>
    <t>Ravnikar Potokar arhitekturni biro d.o.o., Ljubljana
Rimska cesta 8, Ljubljana
Ravnikar Potokar arhitekturni biro d.o.o.
Rimska cesta 8, Ljubljana
Katarina Florjančič, univ.dipl.inž.arh., ZAPS A 1126</t>
  </si>
  <si>
    <t>INVESTITOR:</t>
  </si>
  <si>
    <t>Mat.št.:</t>
  </si>
  <si>
    <t>TR:</t>
  </si>
  <si>
    <t>Odg.oseba:</t>
  </si>
  <si>
    <t>Telefon:</t>
  </si>
  <si>
    <t>E-mail:</t>
  </si>
  <si>
    <t>NOTRANJA OPREMA:</t>
  </si>
  <si>
    <r>
      <rPr>
        <b/>
        <sz val="9"/>
        <rFont val="Calibri"/>
        <family val="2"/>
        <charset val="238"/>
        <scheme val="minor"/>
      </rPr>
      <t xml:space="preserve">delovni stol na kolesih, po izboru: </t>
    </r>
    <r>
      <rPr>
        <sz val="9"/>
        <rFont val="Calibri"/>
        <family val="2"/>
        <charset val="238"/>
        <scheme val="minor"/>
      </rPr>
      <t xml:space="preserve">kovinsko kromirano podnožje, dvižni, sinhro mehanizem, sedišče tapecirano v tekstilu, hrbtišče mrežica, z nastavljivo ledveno oporo, regulacija globine sedišča. (Nabava, dobava in montaža.)                                           </t>
    </r>
  </si>
  <si>
    <r>
      <rPr>
        <b/>
        <sz val="9"/>
        <rFont val="Calibri"/>
        <family val="2"/>
        <charset val="238"/>
        <scheme val="minor"/>
      </rPr>
      <t xml:space="preserve">KOŠ ZA ODPADKE, podpultni, po izboru: </t>
    </r>
    <r>
      <rPr>
        <sz val="9"/>
        <rFont val="Calibri"/>
        <family val="2"/>
        <charset val="238"/>
        <scheme val="minor"/>
      </rPr>
      <t>dim. cca 35x35x50 cm iz perforirane inox pločevine. (Nabava, dobava in montaža.)</t>
    </r>
  </si>
  <si>
    <r>
      <rPr>
        <b/>
        <sz val="9"/>
        <rFont val="Calibri"/>
        <family val="2"/>
        <charset val="238"/>
        <scheme val="minor"/>
      </rPr>
      <t xml:space="preserve">KOŠ ZA ZBIRANJE ODPADNEGA PAPIRJA, po izboru: </t>
    </r>
    <r>
      <rPr>
        <sz val="9"/>
        <rFont val="Calibri"/>
        <family val="2"/>
        <charset val="238"/>
        <scheme val="minor"/>
      </rPr>
      <t>dim. cca 35x50x80 cm iz debelega recikliranega papirja</t>
    </r>
  </si>
  <si>
    <r>
      <rPr>
        <b/>
        <sz val="9"/>
        <rFont val="Calibri"/>
        <family val="2"/>
        <charset val="238"/>
        <scheme val="minor"/>
      </rPr>
      <t xml:space="preserve">KOŠ, pisarniški, po izboru: </t>
    </r>
    <r>
      <rPr>
        <sz val="9"/>
        <rFont val="Calibri"/>
        <family val="2"/>
        <charset val="238"/>
        <scheme val="minor"/>
      </rPr>
      <t>dim. cca 35x35x50 cm iz perforirane inox pločevine</t>
    </r>
  </si>
  <si>
    <r>
      <rPr>
        <b/>
        <sz val="9"/>
        <rFont val="Calibri"/>
        <family val="2"/>
        <charset val="238"/>
        <scheme val="minor"/>
      </rPr>
      <t xml:space="preserve">STOJEČI OBEŠALNIK, po izboru: </t>
    </r>
    <r>
      <rPr>
        <sz val="9"/>
        <rFont val="Calibri"/>
        <family val="2"/>
        <charset val="238"/>
        <scheme val="minor"/>
      </rPr>
      <t>barvano kovinsko ogrodje, aluminij, kot npr. VIKING proizvajalca MAGIS.</t>
    </r>
  </si>
  <si>
    <r>
      <rPr>
        <b/>
        <sz val="9"/>
        <rFont val="Calibri"/>
        <family val="2"/>
        <charset val="238"/>
        <scheme val="minor"/>
      </rPr>
      <t xml:space="preserve">ščetka za čiščenje školjke, po izboru: </t>
    </r>
    <r>
      <rPr>
        <sz val="9"/>
        <rFont val="Calibri"/>
        <family val="2"/>
        <charset val="238"/>
        <scheme val="minor"/>
      </rPr>
      <t>ščetka za čiščenje školjke, inox, skupaj s stenskim držalom, za pritrjevanje na steno, skupaj s pritrdilnim materialom. (Nabava, dobava in montaža.)</t>
    </r>
  </si>
  <si>
    <r>
      <rPr>
        <b/>
        <sz val="9"/>
        <rFont val="Calibri"/>
        <family val="2"/>
        <charset val="238"/>
        <scheme val="minor"/>
      </rPr>
      <t xml:space="preserve">koš za smeti, po izboru: </t>
    </r>
    <r>
      <rPr>
        <sz val="9"/>
        <rFont val="Calibri"/>
        <family val="2"/>
        <charset val="238"/>
        <scheme val="minor"/>
      </rPr>
      <t xml:space="preserve"> inox ohišje, dim.Ø35 cm, h 80 cm, s tremi odprtinami za ločeno zbiranje odpadkov. (Nabava, dobava in montaža.)</t>
    </r>
  </si>
  <si>
    <t>2. Posamezni načrti in grafične risbe so obvezni sestavni del tega popisa. Pred sami naročilom opreme in izdelavo je potrebno obvezno še dodatno primerjati količine elementov v popisu in grafičnih prilogah! Barve in izbor finalnih zaključkov (barva mediapana, kompaktnih plošč, vodoodbojnih vezanih plošč, pulti, furnir, barva jeklenih delov, steklo...) je določeno v barvni študiji, ki je del načrta notranje opreme.</t>
  </si>
  <si>
    <t>1. Vsi elementi pohištva morajo biti izdelani v skladu z ustreznimi zakonsko predpisanimi standardi in eurocodami. Vsa dela, oprema, oprema in naprave vključujejo potrebno nabavo, ali izdelavo, vse stroške v zvezi s tem, dovoz do mesta montaže in vse transporte ter montažo. Pred pričetkom del obvezno premeriti posamezne prostore in uskladiti dimenzije!</t>
  </si>
  <si>
    <t>3. Vsi elementi opreme, ki so izdelani po načrtih notranje opreme, imajo na začetku opisa posamezne postavke oznako: PO NAČRTU; natančnejši opisi posameznih postavk so razvidni iz načrtov.</t>
  </si>
  <si>
    <t xml:space="preserve">4. Leseni deli opreme so, odvisno od posamezne postavke, iz: </t>
  </si>
  <si>
    <r>
      <t xml:space="preserve">4.4. </t>
    </r>
    <r>
      <rPr>
        <sz val="8"/>
        <rFont val="Times New Roman"/>
        <family val="1"/>
        <charset val="238"/>
      </rPr>
      <t>•</t>
    </r>
    <r>
      <rPr>
        <sz val="8"/>
        <rFont val="Calibri"/>
        <family val="2"/>
        <charset val="238"/>
      </rPr>
      <t xml:space="preserve"> -  </t>
    </r>
    <r>
      <rPr>
        <sz val="8"/>
        <rFont val="Calibri"/>
        <family val="2"/>
        <charset val="238"/>
        <scheme val="minor"/>
      </rPr>
      <t>Odlagalne površine pultov, polic in klopi ter obloge so iz polimer akrilne kompozitne plošče deb. 12 mm (kot npr. kerrock). Stranske površine v vidnih območjih pbdelane enako kot odlagalne površine.</t>
    </r>
  </si>
  <si>
    <r>
      <t>5.</t>
    </r>
    <r>
      <rPr>
        <sz val="8"/>
        <rFont val="Calibri"/>
        <family val="2"/>
        <charset val="238"/>
      </rPr>
      <t xml:space="preserve"> </t>
    </r>
    <r>
      <rPr>
        <sz val="8"/>
        <rFont val="Calibri"/>
        <family val="2"/>
        <charset val="238"/>
        <scheme val="minor"/>
      </rPr>
      <t xml:space="preserve">Kovinski deli pohištva so kromirani oziroma so prašno barvani po RAL, barvo izbere projektant. Vsi vidni deli jeklenih konstrukcij so kromirani ali prašno barvani, vijačeni po detajlu. Zvari so vedno skriti, če pa to ni mogoče, so brušeni.     </t>
    </r>
  </si>
  <si>
    <r>
      <t xml:space="preserve">4.1. </t>
    </r>
    <r>
      <rPr>
        <sz val="8"/>
        <rFont val="Times New Roman"/>
        <family val="1"/>
        <charset val="238"/>
      </rPr>
      <t>•</t>
    </r>
    <r>
      <rPr>
        <sz val="8"/>
        <rFont val="Calibri"/>
        <family val="2"/>
        <charset val="238"/>
        <scheme val="minor"/>
      </rPr>
      <t xml:space="preserve"> - mediapana deb. od 18 do 36 mm, obdelanega z ultrapasom npr. MAXFUNDER ali EGGER; s pripadajočimi robnimi nalimki. Obrobe in zaključki elementov so izdelani iz masivnih nalimkov iz enakega materiala in obdelani po detajlnih načrtih.</t>
    </r>
  </si>
  <si>
    <r>
      <t xml:space="preserve">4.2. </t>
    </r>
    <r>
      <rPr>
        <sz val="8"/>
        <rFont val="Times New Roman"/>
        <family val="1"/>
        <charset val="238"/>
      </rPr>
      <t>•</t>
    </r>
    <r>
      <rPr>
        <sz val="8"/>
        <rFont val="Calibri"/>
        <family val="2"/>
        <charset val="238"/>
        <scheme val="minor"/>
      </rPr>
      <t xml:space="preserve"> - Kompaktnih plošč debeline 10 ali 15 mm (kot npr. Max Interior ali enakovredno);  s pripadajočimi robnimi nalimki. Obrobe in zaključki elementov so izdelani iz masivnih nalimkov iz enakega materiala in obdelani po detajlnih načrtih.</t>
    </r>
  </si>
  <si>
    <r>
      <t xml:space="preserve">4.3. </t>
    </r>
    <r>
      <rPr>
        <sz val="8"/>
        <rFont val="Times New Roman"/>
        <family val="1"/>
        <charset val="238"/>
      </rPr>
      <t>•</t>
    </r>
    <r>
      <rPr>
        <sz val="8"/>
        <rFont val="Calibri"/>
        <family val="2"/>
        <charset val="238"/>
        <scheme val="minor"/>
      </rPr>
      <t xml:space="preserve"> - vodoodbojne vezane plošče d=38 mm, obojestransko obdelane z ultrapasom po izboru,  s pripadajočimi robnimi nalimki. Obrobe in zaključki elementov so izdelani iz masivnih nalimkov iz enakega materiala in obdelani po detajlnih načrtih. Barva vedno po izboru arhitekta.  </t>
    </r>
  </si>
  <si>
    <r>
      <t xml:space="preserve">4.5. </t>
    </r>
    <r>
      <rPr>
        <sz val="8"/>
        <rFont val="Times New Roman"/>
        <family val="1"/>
        <charset val="238"/>
      </rPr>
      <t>•</t>
    </r>
    <r>
      <rPr>
        <sz val="8"/>
        <rFont val="Calibri"/>
        <family val="2"/>
        <charset val="238"/>
      </rPr>
      <t xml:space="preserve"> - </t>
    </r>
    <r>
      <rPr>
        <sz val="8"/>
        <rFont val="Calibri"/>
        <family val="2"/>
        <charset val="238"/>
        <scheme val="minor"/>
      </rPr>
      <t>Talne obrobe posameznih pohištvenih elementov so izdelane v inoxu oz. po detajlu. Obroba obsega sprednje lice in obe stranski stranici elementa.</t>
    </r>
  </si>
  <si>
    <r>
      <t>7.</t>
    </r>
    <r>
      <rPr>
        <sz val="8"/>
        <rFont val="Calibri"/>
        <family val="2"/>
        <charset val="238"/>
      </rPr>
      <t xml:space="preserve"> </t>
    </r>
    <r>
      <rPr>
        <sz val="8"/>
        <rFont val="Calibri"/>
        <family val="2"/>
        <charset val="238"/>
        <scheme val="minor"/>
      </rPr>
      <t xml:space="preserve">Mize, stoli, ležalniki in vsa ostala oprema po posameznih postavkah, izbrana iz katalogov, ima na začetku opisa oznako: PO IZBORU. </t>
    </r>
  </si>
  <si>
    <r>
      <t>8.</t>
    </r>
    <r>
      <rPr>
        <sz val="8"/>
        <rFont val="Calibri"/>
        <family val="2"/>
        <charset val="238"/>
      </rPr>
      <t xml:space="preserve"> </t>
    </r>
    <r>
      <rPr>
        <sz val="8"/>
        <rFont val="Calibri"/>
        <family val="2"/>
        <charset val="238"/>
        <scheme val="minor"/>
      </rPr>
      <t xml:space="preserve">Vsi oblazinjeni deli so iz enobarvnega visokokvalitetnega ekološkega umetnega usnja, barva in vzorec po izboru arhitekta. </t>
    </r>
  </si>
  <si>
    <r>
      <t>9.</t>
    </r>
    <r>
      <rPr>
        <sz val="8"/>
        <rFont val="Calibri"/>
        <family val="2"/>
        <charset val="238"/>
      </rPr>
      <t xml:space="preserve"> </t>
    </r>
    <r>
      <rPr>
        <sz val="8"/>
        <rFont val="Calibri"/>
        <family val="2"/>
        <charset val="238"/>
        <scheme val="minor"/>
      </rPr>
      <t>Koši za smeti so iz kromirane pločevine z dvižnimi pokrovi, zunanji koši za ločeno zbiranje odpadkov so iz pocinkane pločevine, barvane po RAL.</t>
    </r>
  </si>
  <si>
    <t>11. Police v omarah so nastavljive po višini. Nosilni čepi polic so jekleni, kromirani. Police, hrbtišča in notranjost omar je obdelana v celoti iz enakih vzorcev in po zboru arhitekta po detajlih opreme.</t>
  </si>
  <si>
    <t>6. Vsa nasadila in okovje: krom oz. barvano po barvni študiji, po detajlu! Vrata v posametnih elementih so z odmičnimi panti in magnetom. Vsi ročaji na omaricah in predalih so po izboru projektanta - arhitekta. Vsi vijaki, vidni ali skriti, so krom ali inox. Vrsta in oblika vijakov je definirana pri posameznih detajlih. Vse vodila in škatle predalnikov so kovinske, v barvi po barvni skali, sistem Blum Metabox ali enakovredno. Vodila predalov so teleskopska.</t>
  </si>
  <si>
    <t>12. Vsi predalniki in ostali pomični elementi opreme imajo kolesca (krom, inox), dodatni obložena z gumirano oblogo, opremljena z ročnini zavorami - blokadami, skratka morajo biti primerna za javne bazenske površine.</t>
  </si>
  <si>
    <t xml:space="preserve">10. Vse omare, vitrine in predalniki imajo enoten sistem centralnega zaklepanja s sistemskim ključem. Ključi in ključavnice: krom. </t>
  </si>
  <si>
    <t>13. Eventualne podkonstrukcije v opremi so sestavni del ponujenega elementa, prav tako tudi eventualne distančne letve, ki rešujejo tolerance med zidovi in opremo. Distančne letve so v materialu, katerega določi arhitekt, oziroma po detajlu.</t>
  </si>
  <si>
    <t>14. Vse elemente, v katerih so svetila ali parapetne kanale za razvod elektrike je potrebno uskladiti na mestu samem.</t>
  </si>
  <si>
    <t xml:space="preserve">15. Obvezno je upoštevati tudi popis opreme v projektih strojnih,  vodovodnih in električnih inštalacij. </t>
  </si>
  <si>
    <t>16. Vse mere je potrebno preveriti na licu mesta, v primeru nejasnosti  je potrebno kontaktirati izdelovalca načrtov. Pred izdelavo arhitekt potrdi vzorce materialov in barv.  V ceni je potrebno zajeti nabavo (ali izdelavo), dobavo in montažo opreme, priključitev in potreben razvod instalacij ter finalno čiščenje opreme in prostorov vključno z odstranitvijo zaščitne ter transportne embalaže v za to primerne registrirane deponije.</t>
  </si>
  <si>
    <t>KRATEK OPIS DELA OPREME</t>
  </si>
  <si>
    <t>PROJEKTANTSKI POPIS DEL S PREDIZMERAMI  TER PONUDBENIM PREDRAČUNOM</t>
  </si>
  <si>
    <t>ŠPORTNA DVORANA BOVEC</t>
  </si>
  <si>
    <t>01/2020</t>
  </si>
  <si>
    <t>Gregorčičeva 9</t>
  </si>
  <si>
    <t xml:space="preserve">PZI popis opreme na podlagi projekta PZI </t>
  </si>
  <si>
    <t>OBČINA BOVEC</t>
  </si>
  <si>
    <t>Trg golobarskih žrtev 8</t>
  </si>
  <si>
    <t>SI-5230 Bovec</t>
  </si>
  <si>
    <t>SKUPAJ OPREMA - Športna dvorana Bovec:</t>
  </si>
  <si>
    <t>Dobava in montaža opreme za Športno dvorano Bovec</t>
  </si>
  <si>
    <t>k</t>
  </si>
  <si>
    <t>b</t>
  </si>
  <si>
    <t>p</t>
  </si>
  <si>
    <t xml:space="preserve">kos </t>
  </si>
  <si>
    <t>o</t>
  </si>
  <si>
    <t>[]</t>
  </si>
  <si>
    <t>OG1</t>
  </si>
  <si>
    <t>OG2</t>
  </si>
  <si>
    <t>A.5.1</t>
  </si>
  <si>
    <t>GARDEROBE PEDAGOG</t>
  </si>
  <si>
    <t>OG3</t>
  </si>
  <si>
    <t>B.2.4</t>
  </si>
  <si>
    <t>OG4</t>
  </si>
  <si>
    <t>OG5</t>
  </si>
  <si>
    <t>sk</t>
  </si>
  <si>
    <t>SI</t>
  </si>
  <si>
    <t>SANITARIJE M</t>
  </si>
  <si>
    <t>B.2.5</t>
  </si>
  <si>
    <t>SANITARIJE Ž</t>
  </si>
  <si>
    <t>mk</t>
  </si>
  <si>
    <t>A.5</t>
  </si>
  <si>
    <t>KABINET PEDAGOG</t>
  </si>
  <si>
    <t>B.2.1-B.2.3</t>
  </si>
  <si>
    <t>GARDEROBE 1,2,3</t>
  </si>
  <si>
    <t>K_g1</t>
  </si>
  <si>
    <t>O_v1</t>
  </si>
  <si>
    <t>M_p1</t>
  </si>
  <si>
    <t>O_n1</t>
  </si>
  <si>
    <t>O_n2</t>
  </si>
  <si>
    <t>B.3</t>
  </si>
  <si>
    <t>ČISTILA</t>
  </si>
  <si>
    <t>O_v2</t>
  </si>
  <si>
    <r>
      <rPr>
        <b/>
        <sz val="9"/>
        <rFont val="Calibri"/>
        <family val="2"/>
        <charset val="238"/>
        <scheme val="minor"/>
      </rPr>
      <t>mobilni voziček za čiščenje</t>
    </r>
    <r>
      <rPr>
        <sz val="9"/>
        <rFont val="Calibri"/>
        <family val="2"/>
        <charset val="238"/>
        <scheme val="minor"/>
      </rPr>
      <t xml:space="preserve">, po izboru: 30-litrski voziček iz kromiranega okvirja, potisna ročica za enostavno premikanje, z držalom za vreče za ločevanje.  Dve 15-litrski vedri za umazano in čisto vodo, dim. 82x72x105cm. (Nabava, dobava in montaža.)                                           </t>
    </r>
  </si>
  <si>
    <t>O_v3</t>
  </si>
  <si>
    <t>A.2.1</t>
  </si>
  <si>
    <t>SHRAMBA</t>
  </si>
  <si>
    <t>A.1.4</t>
  </si>
  <si>
    <t>PRVA POMOČ</t>
  </si>
  <si>
    <t>M_pp</t>
  </si>
  <si>
    <t>v</t>
  </si>
  <si>
    <r>
      <rPr>
        <b/>
        <sz val="9"/>
        <rFont val="Calibri"/>
        <family val="2"/>
        <charset val="238"/>
        <scheme val="minor"/>
      </rPr>
      <t xml:space="preserve">KOŠ ZA ODPADKE, po izboru: </t>
    </r>
    <r>
      <rPr>
        <sz val="9"/>
        <rFont val="Calibri"/>
        <family val="2"/>
        <charset val="238"/>
        <scheme val="minor"/>
      </rPr>
      <t>dim. cca 35x35x50 cm iz perforirane inox pločevine, z vložkom za vrečke. (Nabava, dobava in montaža.)</t>
    </r>
  </si>
  <si>
    <t>A.2</t>
  </si>
  <si>
    <t>BALINIŠČE</t>
  </si>
  <si>
    <t>M_b</t>
  </si>
  <si>
    <t>O_vb</t>
  </si>
  <si>
    <t>P_k</t>
  </si>
  <si>
    <t>Opomba: projektantu v potrditev dostaviti vzorec pred izvedbo!</t>
  </si>
  <si>
    <t>S_kolesa</t>
  </si>
  <si>
    <t>D_z</t>
  </si>
  <si>
    <t>z_1</t>
  </si>
  <si>
    <t>z_2</t>
  </si>
  <si>
    <t>PI</t>
  </si>
  <si>
    <t>K_l</t>
  </si>
  <si>
    <t>OTROŠKA IGRALA</t>
  </si>
  <si>
    <t>OI_1</t>
  </si>
  <si>
    <t>OI_2</t>
  </si>
  <si>
    <t>OI_3</t>
  </si>
  <si>
    <t>OI_4</t>
  </si>
  <si>
    <t>OI_5</t>
  </si>
  <si>
    <t>OI_6</t>
  </si>
  <si>
    <t>OI_7</t>
  </si>
  <si>
    <t>OI_S</t>
  </si>
  <si>
    <r>
      <rPr>
        <b/>
        <sz val="9"/>
        <rFont val="Calibri"/>
        <family val="2"/>
        <charset val="238"/>
        <scheme val="minor"/>
      </rPr>
      <t>podajalnik papirnatih brišač, po izboru:</t>
    </r>
    <r>
      <rPr>
        <sz val="9"/>
        <rFont val="Calibri"/>
        <family val="2"/>
        <charset val="238"/>
        <scheme val="minor"/>
      </rPr>
      <t xml:space="preserve"> za pritrditev na steno, ohišje iz  iz nerjavečega jekla, s premazom proti prstnim odtisom s ključavnico;  Nabava, dobava in montaža, kot npr. Image Design INOX H2 Tork.</t>
    </r>
  </si>
  <si>
    <r>
      <rPr>
        <b/>
        <sz val="9"/>
        <rFont val="Calibri"/>
        <family val="2"/>
        <charset val="238"/>
        <scheme val="minor"/>
      </rPr>
      <t>mrežast koš za smeti</t>
    </r>
    <r>
      <rPr>
        <sz val="9"/>
        <rFont val="Calibri"/>
        <family val="2"/>
        <charset val="238"/>
        <scheme val="minor"/>
      </rPr>
      <t xml:space="preserve"> </t>
    </r>
    <r>
      <rPr>
        <b/>
        <sz val="9"/>
        <rFont val="Calibri"/>
        <family val="2"/>
        <charset val="238"/>
        <scheme val="minor"/>
      </rPr>
      <t>po izboru</t>
    </r>
    <r>
      <rPr>
        <sz val="9"/>
        <rFont val="Calibri"/>
        <family val="2"/>
        <charset val="238"/>
        <scheme val="minor"/>
      </rPr>
      <t>, dim. 35x50,5x25,2cm, npr.: Franke koš 22L mrežasti za papir CHRX608</t>
    </r>
  </si>
  <si>
    <t>D.1.1.1</t>
  </si>
  <si>
    <t>TEHNIČNI PROSTOR</t>
  </si>
  <si>
    <r>
      <rPr>
        <b/>
        <sz val="9"/>
        <rFont val="Calibri"/>
        <family val="2"/>
        <charset val="238"/>
        <scheme val="minor"/>
      </rPr>
      <t xml:space="preserve">milnik, po izboru: </t>
    </r>
    <r>
      <rPr>
        <sz val="9"/>
        <rFont val="Calibri"/>
        <family val="2"/>
        <charset val="238"/>
        <scheme val="minor"/>
      </rPr>
      <t>za pritrditev na steno, ohišje iz  iz nerjavečega jekla, s premazom proti prstnim odtisom, 1L;  Nabava, dobava in montaža, kot npr. Image Design INOX S4 Tork.</t>
    </r>
  </si>
  <si>
    <r>
      <rPr>
        <b/>
        <sz val="9"/>
        <rFont val="Calibri"/>
        <family val="2"/>
        <charset val="238"/>
        <scheme val="minor"/>
      </rPr>
      <t>milnik, po izboru:</t>
    </r>
    <r>
      <rPr>
        <sz val="9"/>
        <rFont val="Calibri"/>
        <family val="2"/>
        <charset val="238"/>
        <scheme val="minor"/>
      </rPr>
      <t xml:space="preserve"> za pritrditev na steno, ohišje iz  iz nerjavečega jekla, s premazom proti prstnim odtisom, 1L;  Nabava, dobava in montaža, kot npr. Image Design INOX S4 Tork.</t>
    </r>
  </si>
  <si>
    <r>
      <rPr>
        <b/>
        <sz val="9"/>
        <rFont val="Calibri"/>
        <family val="2"/>
        <charset val="238"/>
        <scheme val="minor"/>
      </rPr>
      <t>koš za smeti po izboru,</t>
    </r>
    <r>
      <rPr>
        <sz val="9"/>
        <rFont val="Calibri"/>
        <family val="2"/>
        <charset val="238"/>
        <scheme val="minor"/>
      </rPr>
      <t xml:space="preserve"> za nadometno montažo, dim. 35x50,5x25,2cm, npr.: POIS, 12L</t>
    </r>
  </si>
  <si>
    <r>
      <rPr>
        <b/>
        <sz val="9"/>
        <rFont val="Calibri"/>
        <family val="2"/>
        <charset val="238"/>
        <scheme val="minor"/>
      </rPr>
      <t xml:space="preserve">obešalnik, po izboru: </t>
    </r>
    <r>
      <rPr>
        <sz val="9"/>
        <rFont val="Calibri"/>
        <family val="2"/>
        <charset val="238"/>
        <scheme val="minor"/>
      </rPr>
      <t>nerjaveče jeklo, masivni, pritrjen na vratih ali v steno z vijaki 160 cm od tal, kot npr. KOIN NEX ENOJNO OBEŠALO | NEX011</t>
    </r>
  </si>
  <si>
    <r>
      <rPr>
        <b/>
        <sz val="9"/>
        <rFont val="Calibri"/>
        <family val="2"/>
        <charset val="238"/>
        <scheme val="minor"/>
      </rPr>
      <t>podajalnik toaletnega papirja, po izboru:</t>
    </r>
    <r>
      <rPr>
        <sz val="9"/>
        <rFont val="Calibri"/>
        <family val="2"/>
        <charset val="238"/>
        <scheme val="minor"/>
      </rPr>
      <t xml:space="preserve"> za pritrditev na steno, ohišje iz  iz nerjavečega jekla, s premazom proti prstnim odtisom;  Nabava, dobava in montaža, kot npr. Jumbo mini Image Design INOX T2 Tork.</t>
    </r>
  </si>
  <si>
    <r>
      <rPr>
        <b/>
        <sz val="9"/>
        <rFont val="Calibri"/>
        <family val="2"/>
        <charset val="238"/>
        <scheme val="minor"/>
      </rPr>
      <t>mrežast koš za smeti po izboru</t>
    </r>
    <r>
      <rPr>
        <sz val="9"/>
        <rFont val="Calibri"/>
        <family val="2"/>
        <charset val="238"/>
        <scheme val="minor"/>
      </rPr>
      <t>, dim. 35x50,5x25,2cm, npr.: Franke koš 22L mrežasti za papir CHRX608</t>
    </r>
  </si>
  <si>
    <r>
      <rPr>
        <b/>
        <sz val="9"/>
        <rFont val="Calibri"/>
        <family val="2"/>
        <charset val="238"/>
        <scheme val="minor"/>
      </rPr>
      <t xml:space="preserve">mrežast koš za smeti po izboru, </t>
    </r>
    <r>
      <rPr>
        <sz val="9"/>
        <rFont val="Calibri"/>
        <family val="2"/>
        <charset val="238"/>
        <scheme val="minor"/>
      </rPr>
      <t>dim. 35x50,5x25,2cm, npr.: Franke koš 22L mrežasti za papir CHRX608</t>
    </r>
  </si>
  <si>
    <r>
      <rPr>
        <b/>
        <sz val="9"/>
        <rFont val="Calibri"/>
        <family val="2"/>
        <charset val="238"/>
        <scheme val="minor"/>
      </rPr>
      <t xml:space="preserve">podajalnik papirnatih brišač, po izboru: </t>
    </r>
    <r>
      <rPr>
        <sz val="9"/>
        <rFont val="Calibri"/>
        <family val="2"/>
        <charset val="238"/>
        <scheme val="minor"/>
      </rPr>
      <t>za pritrditev na steno, ohišje iz  iz nerjavečega jekla, s premazom proti prstnim odtisom s ključavnico;  Nabava, dobava in montaža, kot npr. Image Design INOX H2 Tork.</t>
    </r>
  </si>
  <si>
    <r>
      <rPr>
        <b/>
        <sz val="9"/>
        <rFont val="Calibri"/>
        <family val="2"/>
        <charset val="238"/>
        <scheme val="minor"/>
      </rPr>
      <t xml:space="preserve">podajalnik toaletnega papirja, po izboru: </t>
    </r>
    <r>
      <rPr>
        <sz val="9"/>
        <rFont val="Calibri"/>
        <family val="2"/>
        <charset val="238"/>
        <scheme val="minor"/>
      </rPr>
      <t>za pritrditev na steno, ohišje iz  iz nerjavečega jekla, s premazom proti prstnim odtisom;  Nabava, dobava in montaža, kot npr. Jumbo mini Image Design INOX T2 Tork.</t>
    </r>
  </si>
  <si>
    <r>
      <rPr>
        <b/>
        <sz val="9"/>
        <rFont val="Calibri"/>
        <family val="2"/>
        <charset val="238"/>
        <scheme val="minor"/>
      </rPr>
      <t>ščetka za čiščenje školjke, po izboru:</t>
    </r>
    <r>
      <rPr>
        <sz val="9"/>
        <rFont val="Calibri"/>
        <family val="2"/>
        <charset val="238"/>
        <scheme val="minor"/>
      </rPr>
      <t xml:space="preserve"> ščetka za čiščenje školjke, inox, skupaj s stenskim držalom, za pritrjevanje na steno, skupaj s pritrdilnim materialom. (Nabava, dobava in montaža.)</t>
    </r>
  </si>
  <si>
    <r>
      <rPr>
        <b/>
        <sz val="9"/>
        <rFont val="Calibri"/>
        <family val="2"/>
        <charset val="238"/>
        <scheme val="minor"/>
      </rPr>
      <t>obešalnik, po izboru:</t>
    </r>
    <r>
      <rPr>
        <sz val="9"/>
        <rFont val="Calibri"/>
        <family val="2"/>
        <charset val="238"/>
        <scheme val="minor"/>
      </rPr>
      <t>nerjaveče jeklo, masivni, pritrjen na vratih ali v steno z vijaki 160 cm od tal, kot npr. KOIN NEX ENOJNO OBEŠALO | NEX011</t>
    </r>
  </si>
  <si>
    <r>
      <rPr>
        <b/>
        <sz val="9"/>
        <rFont val="Calibri"/>
        <family val="2"/>
        <charset val="238"/>
        <scheme val="minor"/>
      </rPr>
      <t>koš za smeti po izboru</t>
    </r>
    <r>
      <rPr>
        <sz val="9"/>
        <rFont val="Calibri"/>
        <family val="2"/>
        <charset val="238"/>
        <scheme val="minor"/>
      </rPr>
      <t>, za nadometno montažo, dim. 35x50,5x25,2cm, npr.: POIS, 12L</t>
    </r>
  </si>
  <si>
    <r>
      <rPr>
        <b/>
        <sz val="9"/>
        <rFont val="Calibri"/>
        <family val="2"/>
        <charset val="238"/>
        <scheme val="minor"/>
      </rPr>
      <t>koš za smeti po izboru,</t>
    </r>
    <r>
      <rPr>
        <sz val="9"/>
        <rFont val="Calibri"/>
        <family val="2"/>
        <charset val="238"/>
        <scheme val="minor"/>
      </rPr>
      <t xml:space="preserve"> za nadometno montažo, dim. 27,5x46x17,7cm, npr.: Franke koš 23L stenski RODX605</t>
    </r>
  </si>
  <si>
    <r>
      <rPr>
        <b/>
        <sz val="9"/>
        <rFont val="Calibri"/>
        <family val="2"/>
        <charset val="238"/>
        <scheme val="minor"/>
      </rPr>
      <t>mrežast koš za smeti po izboru,</t>
    </r>
    <r>
      <rPr>
        <sz val="9"/>
        <rFont val="Calibri"/>
        <family val="2"/>
        <charset val="238"/>
        <scheme val="minor"/>
      </rPr>
      <t xml:space="preserve"> dim. 35x50,5x25,2cm, npr.: Franke koš 22L mrežasti za papir CHRX608</t>
    </r>
  </si>
  <si>
    <r>
      <rPr>
        <b/>
        <sz val="9"/>
        <rFont val="Calibri"/>
        <family val="2"/>
        <charset val="238"/>
        <scheme val="minor"/>
      </rPr>
      <t>podajalnik toaletnega papirja,</t>
    </r>
    <r>
      <rPr>
        <sz val="9"/>
        <rFont val="Calibri"/>
        <family val="2"/>
        <charset val="238"/>
        <scheme val="minor"/>
      </rPr>
      <t xml:space="preserve"> po izboru: za pritrditev na steno, ohišje iz  iz nerjavečega jekla, s premazom proti prstnim odtisom;  Nabava, dobava in montaža, kot npr. Jumbo mini Image Design INOX T2 Tork.</t>
    </r>
  </si>
  <si>
    <r>
      <rPr>
        <b/>
        <sz val="9"/>
        <rFont val="Calibri"/>
        <family val="2"/>
        <charset val="238"/>
        <scheme val="minor"/>
      </rPr>
      <t>sedalo za tuš (invalidi tuš),</t>
    </r>
    <r>
      <rPr>
        <sz val="9"/>
        <rFont val="Calibri"/>
        <family val="2"/>
        <charset val="238"/>
        <scheme val="minor"/>
      </rPr>
      <t xml:space="preserve"> dim.36x34x13cm: npr. KOIN, HS320 bela</t>
    </r>
  </si>
  <si>
    <r>
      <rPr>
        <b/>
        <sz val="9"/>
        <rFont val="Calibri"/>
        <family val="2"/>
        <charset val="238"/>
        <scheme val="minor"/>
      </rPr>
      <t>držalo za prho (invalidi tuš):</t>
    </r>
    <r>
      <rPr>
        <sz val="9"/>
        <rFont val="Calibri"/>
        <family val="2"/>
        <charset val="238"/>
        <scheme val="minor"/>
      </rPr>
      <t xml:space="preserve"> npr. Hansgrohe Unica Shower bar Comfort 110 cm</t>
    </r>
  </si>
  <si>
    <r>
      <rPr>
        <b/>
        <sz val="9"/>
        <rFont val="Calibri"/>
        <family val="2"/>
        <charset val="238"/>
        <scheme val="minor"/>
      </rPr>
      <t>držalo (invalidi):</t>
    </r>
    <r>
      <rPr>
        <sz val="9"/>
        <rFont val="Calibri"/>
        <family val="2"/>
        <charset val="238"/>
        <scheme val="minor"/>
      </rPr>
      <t xml:space="preserve"> npr. KOIN držalo za gibalno ovirane osebe, BR0750</t>
    </r>
  </si>
  <si>
    <r>
      <rPr>
        <b/>
        <sz val="9"/>
        <rFont val="Calibri"/>
        <family val="2"/>
        <charset val="238"/>
        <scheme val="minor"/>
      </rPr>
      <t>obešalnik, po izboru</t>
    </r>
    <r>
      <rPr>
        <sz val="9"/>
        <rFont val="Calibri"/>
        <family val="2"/>
        <charset val="238"/>
        <scheme val="minor"/>
      </rPr>
      <t>:nerjaveče jeklo, masivni, pritrjen na vratih ali v steno z vijaki 160 cm od tal, kot npr. KOIN NEX ENOJNO OBEŠALO | NEX011</t>
    </r>
  </si>
  <si>
    <r>
      <rPr>
        <b/>
        <sz val="9"/>
        <rFont val="Calibri"/>
        <family val="2"/>
        <charset val="238"/>
        <scheme val="minor"/>
      </rPr>
      <t>držalo (invalidi)</t>
    </r>
    <r>
      <rPr>
        <sz val="9"/>
        <rFont val="Calibri"/>
        <family val="2"/>
        <charset val="238"/>
        <scheme val="minor"/>
      </rPr>
      <t>: npr. KOIN držalo za gilano ovirane osebe, BG0801</t>
    </r>
  </si>
  <si>
    <r>
      <rPr>
        <b/>
        <sz val="9"/>
        <rFont val="Calibri"/>
        <family val="2"/>
        <charset val="238"/>
        <scheme val="minor"/>
      </rPr>
      <t xml:space="preserve">držalo (invalidi): </t>
    </r>
    <r>
      <rPr>
        <sz val="9"/>
        <rFont val="Calibri"/>
        <family val="2"/>
        <charset val="238"/>
        <scheme val="minor"/>
      </rPr>
      <t>npr. KOIN držalo za gibalno ovirane osebe, BR0750</t>
    </r>
  </si>
  <si>
    <t>C.1.1/C.1.2</t>
  </si>
  <si>
    <t>VHODNA AVLA/VETROLOV</t>
  </si>
  <si>
    <t>M_a</t>
  </si>
  <si>
    <t>s_a</t>
  </si>
  <si>
    <t>F_1a</t>
  </si>
  <si>
    <t>F_1b</t>
  </si>
  <si>
    <t>K_pd1</t>
  </si>
  <si>
    <t>K_pd2</t>
  </si>
  <si>
    <t>A.4/A.4.1</t>
  </si>
  <si>
    <t>PLESNA DVORANA / STUDIO, SHRAMBA</t>
  </si>
  <si>
    <t>O_vs</t>
  </si>
  <si>
    <t>C.3.3</t>
  </si>
  <si>
    <t>ČISTI HODNIK</t>
  </si>
  <si>
    <t>O_n4</t>
  </si>
  <si>
    <t>HODNIK</t>
  </si>
  <si>
    <t>C.3.2</t>
  </si>
  <si>
    <t>A.6</t>
  </si>
  <si>
    <t>PLEZALNA STENA</t>
  </si>
  <si>
    <t>O_np</t>
  </si>
  <si>
    <t>D.1.3</t>
  </si>
  <si>
    <t>TEHNIČNI PROSTOR_KLIMAT</t>
  </si>
  <si>
    <t>A.1</t>
  </si>
  <si>
    <t>OD_p</t>
  </si>
  <si>
    <t>OD_V</t>
  </si>
  <si>
    <t>K_g2</t>
  </si>
  <si>
    <t>HODNIK, OTROŠKA PLEZALNA STENA</t>
  </si>
  <si>
    <t>KO</t>
  </si>
  <si>
    <r>
      <rPr>
        <b/>
        <sz val="9"/>
        <rFont val="Calibri"/>
        <family val="2"/>
        <charset val="238"/>
        <scheme val="minor"/>
      </rPr>
      <t>inox voziček za prvo pomoč.</t>
    </r>
    <r>
      <rPr>
        <sz val="9"/>
        <rFont val="Calibri"/>
        <family val="2"/>
        <charset val="238"/>
        <scheme val="minor"/>
      </rPr>
      <t xml:space="preserve">  Nabava, dobava in montaža: dim. 48x88x110 cm. Kolesa z mehko gumo in zavorami. Tri odlagalne police in predal s ključavnico. Pod predalom je še dodatna izvlečna polica
</t>
    </r>
  </si>
  <si>
    <t>A_kd</t>
  </si>
  <si>
    <r>
      <rPr>
        <b/>
        <sz val="9"/>
        <rFont val="Calibri"/>
        <family val="2"/>
        <charset val="238"/>
        <scheme val="minor"/>
      </rPr>
      <t>klop plesna dvorana, po načrtu:</t>
    </r>
    <r>
      <rPr>
        <sz val="9"/>
        <rFont val="Calibri"/>
        <family val="2"/>
        <charset val="238"/>
        <scheme val="minor"/>
      </rPr>
      <t xml:space="preserve"> Izdelava, dobava in montaža klopi: dim. cca  475x40x20 cm(DxSxV) na višini 45 cm. Klop je izdelana iz lesenega lepljenca, GL 28H - vidno, z 2x lazurno zaščito v tonu po izboru arhitekta in s pomočjo kovinske podkonstrukcije, prašno barvane v barvi po RALu po izboru arhitekta, pritrjena v AB steber. Kovinska konstrukcija sestavljena iz dveh vzporednih in med seboj povezanih škatel 100/100/5 mm. Kovinska konstrukcija se naseda na kovinsko ležišče sidrano v AB stebre, izdelano po detajlu iz 12 mm pločevine, dimenzij 380x352x125 mm (DxŠxV). Sidrano v AB steno z  M12 vijaki (kot npr.: HIT-HY 200-A + HIT-Z 100 years M12). Ojačitev, kjer je obloga se izvede s kovinskim škatlastim profilom 50/50/5 mm sidran v tla po načrtu arhitekta. Nevidno pritrjevanje na podkonstrukcijo</t>
    </r>
    <r>
      <rPr>
        <sz val="9"/>
        <color rgb="FF00B0F0"/>
        <rFont val="Calibri"/>
        <family val="2"/>
        <charset val="238"/>
        <scheme val="minor"/>
      </rPr>
      <t>.</t>
    </r>
  </si>
  <si>
    <r>
      <t xml:space="preserve">klop plesna dvorana, po načrtu: </t>
    </r>
    <r>
      <rPr>
        <sz val="9"/>
        <rFont val="Calibri"/>
        <family val="2"/>
        <charset val="238"/>
        <scheme val="minor"/>
      </rPr>
      <t>Izdelava, dobava in montaža klopi: dim. cca  475x40x20 cm(DxSxV) na višini 45 cm. Klop je izdelana iz lesenega lepljenca, GL 28H - vidno, z 2x lazurno zaščito v tonu po izboru arhitekta in s pomočjo kovinske podkonstrukcije, prašno barvane v barvi po RALu po izboru arhitekta, pritrjena v AB steber. Kovinska konstrukcija sestavljena iz dveh vzporednih in med seboj povezanih škatel 100/100/5 mm. Kovinska konstrukcija se naseda na kovinsko ležišče sidrano v AB stebre, izdelano po detajlu iz 12 mm pločevine, dimenzij 380x112x125 mm (DxŠxV). Sidrano v AB steno z  M12 vijaki (kot npr.: HIT-HY 200-A + HIT-Z 100 years M12)</t>
    </r>
    <r>
      <rPr>
        <b/>
        <sz val="9"/>
        <rFont val="Calibri"/>
        <family val="2"/>
        <charset val="238"/>
        <scheme val="minor"/>
      </rPr>
      <t>.</t>
    </r>
  </si>
  <si>
    <t>K_ps</t>
  </si>
  <si>
    <t xml:space="preserve">kpl </t>
  </si>
  <si>
    <t>K_sd</t>
  </si>
  <si>
    <t>ŠPORTNA DVORANA</t>
  </si>
  <si>
    <r>
      <rPr>
        <b/>
        <sz val="9"/>
        <rFont val="Calibri"/>
        <family val="2"/>
        <charset val="238"/>
        <scheme val="minor"/>
      </rPr>
      <t xml:space="preserve">držalo (invalidi): </t>
    </r>
    <r>
      <rPr>
        <sz val="9"/>
        <rFont val="Calibri"/>
        <family val="2"/>
        <charset val="238"/>
        <scheme val="minor"/>
      </rPr>
      <t>npr. KOIN držalo za gibalno ovirane osebe, BG0801</t>
    </r>
  </si>
  <si>
    <t xml:space="preserve">Igralo kot npr. KOMPAN NRO108 . </t>
  </si>
  <si>
    <t xml:space="preserve">Igralo kot npr. KOMPAN  COR711001-2730. </t>
  </si>
  <si>
    <t>Igralo kot npr. KOMPAN NRO103.</t>
  </si>
  <si>
    <t>Igralo kot npr KOMPAN NRO209.</t>
  </si>
  <si>
    <t>Igralo kot npr. KOMPAN NRO803.</t>
  </si>
  <si>
    <t>Igralo kot npr. KOMPAN NRO809.</t>
  </si>
  <si>
    <t>Igralo kot npr. KOMPAN NRO810.</t>
  </si>
  <si>
    <t>Lesena klop, 
dim. 800x50 cm :</t>
  </si>
  <si>
    <r>
      <t xml:space="preserve">garderobna stena s klopjo in polico, po načrtu: </t>
    </r>
    <r>
      <rPr>
        <sz val="9"/>
        <rFont val="Calibri"/>
        <family val="2"/>
        <charset val="238"/>
        <scheme val="minor"/>
      </rPr>
      <t xml:space="preserve">Izdelava, dobava in montaža garderobnih sten za obiskovalce: obloga, klop in polica velikosti  3 x 254/48/148 cm so s pomočjo inox podkonstrukcije pritrjene v AB stene skupnih preoblačilnic, in so v H smeri med seboj po tri nevidno spojene v en sklop dolžine 762 cm. Furniranje vseh vidnih površin, vključno z robovi, z materialom po izbiri arhitekta. Izdelane in opremljene so po sledečih segmentih. (Opomba - natančnejši opis je razviden v načrtu notranje opreme). (Opomba: Garancijski rok je 5 let od dneva prevzma.)                                                                                                                                               </t>
    </r>
  </si>
  <si>
    <r>
      <t>garderobna stena s klopjo, polico in omaro, po načrtu:</t>
    </r>
    <r>
      <rPr>
        <sz val="9"/>
        <rFont val="Calibri"/>
        <family val="2"/>
        <charset val="238"/>
        <scheme val="minor"/>
      </rPr>
      <t xml:space="preserve"> Izdelava, dobava in montaža garderobnih sten za pedagoge. Garderobna stena je sestavljen iz 5 segmentov: 2x obloga, klop in polica velikosti 246/48/148 cm in 3x omara velikosti 246/48/148 cm, ki so s pomočjo inox podkonstrukcije pritrjene v AB steno garderob pedagoga in so v H smeri med seboj nevidno spojene v en sklop dolžine 762 cm. Furnirannje vseh vidnih površin, vključno z robovi, z materialom po izbiri arhitekta. Izdelane in opremljene so po sledečih segmentih. (Opomba - natančnejši opis je razviden v načrtu notranje opreme). (Opomba: Garancijski rok je 5 let od dneva prevzma.)       </t>
    </r>
  </si>
  <si>
    <r>
      <rPr>
        <b/>
        <sz val="9"/>
        <rFont val="Calibri"/>
        <family val="2"/>
        <charset val="238"/>
        <scheme val="minor"/>
      </rPr>
      <t xml:space="preserve">stol na 4 nogah, po izboru: </t>
    </r>
    <r>
      <rPr>
        <sz val="9"/>
        <rFont val="Calibri"/>
        <family val="2"/>
        <charset val="238"/>
        <scheme val="minor"/>
      </rPr>
      <t>nakladalni; okrogle noge, s plastičnimi čepki proti odrgninam; sedišče in hrbtišče les, komplet konstrukcija stola aluminij; dim.54x52x87h, višina sedišča 46; kot npr. stol LILÀ proizvajalca GABER. (Nabava, dobava in montaža.)</t>
    </r>
  </si>
  <si>
    <r>
      <t>visoka omara s klopjo, po načrtu:</t>
    </r>
    <r>
      <rPr>
        <sz val="9"/>
        <rFont val="Calibri"/>
        <family val="2"/>
        <charset val="238"/>
        <scheme val="minor"/>
      </rPr>
      <t xml:space="preserve"> Izdelava, dobava in montaža dim. cca 928,2x100x45-235 cm, sestavljeno iz klopi in omare.</t>
    </r>
    <r>
      <rPr>
        <b/>
        <sz val="9"/>
        <rFont val="Calibri"/>
        <family val="2"/>
        <charset val="238"/>
        <scheme val="minor"/>
      </rPr>
      <t xml:space="preserve"> </t>
    </r>
    <r>
      <rPr>
        <sz val="9"/>
        <rFont val="Calibri"/>
        <family val="2"/>
        <charset val="238"/>
        <scheme val="minor"/>
      </rPr>
      <t xml:space="preserve">Izdelane in opremljene so po sledečih segmentih. (Opomba - natančnejši opis je razviden v načrtu notranje opreme). (Opomba: Garancijski rok je 5 let od dneva prevzma.) </t>
    </r>
  </si>
  <si>
    <r>
      <t>stol na 4 nogah, po izboru:</t>
    </r>
    <r>
      <rPr>
        <sz val="9"/>
        <rFont val="Calibri"/>
        <family val="2"/>
        <charset val="238"/>
        <scheme val="minor"/>
      </rPr>
      <t xml:space="preserve"> nakladalni; okrogle noge, s plastičnimi čepki proti odrgninam; sedišče in hrbtišče les, komplet konstrukcija stola aluminij; dim.54x52x87h, višina sedišča 46; kot npr. stol LILÀ proizvajalca GABER. (Nabava, dobava in montaža.)</t>
    </r>
  </si>
  <si>
    <r>
      <rPr>
        <b/>
        <sz val="9"/>
        <rFont val="Calibri"/>
        <family val="2"/>
        <charset val="238"/>
        <scheme val="minor"/>
      </rPr>
      <t xml:space="preserve">držalo za krogle, po načrtu: </t>
    </r>
    <r>
      <rPr>
        <sz val="9"/>
        <rFont val="Calibri"/>
        <family val="2"/>
        <charset val="238"/>
        <scheme val="minor"/>
      </rPr>
      <t>Izdelava, dobava in montaža držala: dim. cca 11x670x15 cm.</t>
    </r>
    <r>
      <rPr>
        <b/>
        <sz val="9"/>
        <rFont val="Calibri"/>
        <family val="2"/>
        <charset val="238"/>
        <scheme val="minor"/>
      </rPr>
      <t xml:space="preserve"> </t>
    </r>
    <r>
      <rPr>
        <sz val="9"/>
        <rFont val="Calibri"/>
        <family val="2"/>
        <charset val="238"/>
        <scheme val="minor"/>
      </rPr>
      <t>Sestavljeno je iz ukrivljene kovinske cevi fi 30 mm varjene na ploščato kovino, deb. 4 mm, dim. Cca 670x15 cm. Dodatno ojačano s ploščatimi kovinskimi distančniki debeline 4 mm, dim. cca 3x9,5 cm. Sidrano v AB steno z M6 vijaki. Prašno barvana po RALu po izboru arhitekta.</t>
    </r>
  </si>
  <si>
    <t>AB klop, prefabrikat z lesenim sedalom, 
dim. 400x50 cm :</t>
  </si>
  <si>
    <r>
      <t>obešala</t>
    </r>
    <r>
      <rPr>
        <sz val="9"/>
        <rFont val="Calibri"/>
        <family val="2"/>
        <charset val="238"/>
        <scheme val="minor"/>
      </rPr>
      <t>,leseno obešalo, valj premera 3 cm, dolžine 7 cm po detajlu arhitekta, barvano po RALu po izboru arhitekta. V jedro lepljena kovinska puša z notranjim navojem M8. Nevidno pritrjevanje z vijakom z dvojnim navojem M8x100 metrični in lesen navoj ; 10 obešal na 1 polje (30 obešal na klop).</t>
    </r>
  </si>
  <si>
    <r>
      <rPr>
        <b/>
        <sz val="9"/>
        <rFont val="Calibri"/>
        <family val="2"/>
        <charset val="238"/>
        <scheme val="minor"/>
      </rPr>
      <t>klop</t>
    </r>
    <r>
      <rPr>
        <sz val="9"/>
        <rFont val="Calibri"/>
        <family val="2"/>
        <charset val="238"/>
        <scheme val="minor"/>
      </rPr>
      <t xml:space="preserve"> na viš. 45 cm: dol. 254 cm; iz vodoodbojne vezane plošče deb. 3 cm, ki je na koncu odebeljena na 6 cm, furnirannje vseh vidnih površin, vključno z robovi, z materialom po izbiri arhitekta, nevidno pritrjevanje na podkonstrukcijo. Vijačena s spodnje strani na L konzole iz kovinskih škatlastih cevi, ki so sidrane v AB steno.                                                                          
</t>
    </r>
    <r>
      <rPr>
        <b/>
        <sz val="9"/>
        <rFont val="Calibri"/>
        <family val="2"/>
        <charset val="238"/>
        <scheme val="minor"/>
      </rPr>
      <t>obloga</t>
    </r>
    <r>
      <rPr>
        <sz val="9"/>
        <rFont val="Calibri"/>
        <family val="2"/>
        <charset val="238"/>
        <scheme val="minor"/>
      </rPr>
      <t xml:space="preserve"> med polico in klopjo: višine 136 cm, širine 254 cm, iz:
vodoodbojne vezane plošče deb. 19mm, nevidno pritrjevanje na podkonstrukcijo(vertikalni leseni morali 3x5 cm vijačeni v steno in horizontalni leseni morali 3x20 cm vijačeni v steno). Obdelava enaka kot klop. Nevidno pritrjevanje.
</t>
    </r>
    <r>
      <rPr>
        <b/>
        <sz val="9"/>
        <rFont val="Calibri"/>
        <family val="2"/>
        <charset val="238"/>
        <scheme val="minor"/>
      </rPr>
      <t xml:space="preserve">polica </t>
    </r>
    <r>
      <rPr>
        <sz val="9"/>
        <rFont val="Calibri"/>
        <family val="2"/>
        <charset val="238"/>
        <scheme val="minor"/>
      </rPr>
      <t xml:space="preserve">na višini 187 cm: širine 37 cm, iz vrhnje in sprednje strani zaprto iz vodoodbojne vezane plošče deb. 1.8 cm, iz spodnje strani zaprto iz vodoodbojne vezane plošče deb. 1.2 cm material in obdelava enako kot klop, nevidno pritrjevanje na L konzole iz kovinskih škatlastih cevi, ki so sidrane v AB steno. 
</t>
    </r>
    <r>
      <rPr>
        <b/>
        <sz val="9"/>
        <rFont val="Calibri"/>
        <family val="2"/>
        <charset val="238"/>
        <scheme val="minor"/>
      </rPr>
      <t>L konzola</t>
    </r>
    <r>
      <rPr>
        <sz val="9"/>
        <rFont val="Calibri"/>
        <family val="2"/>
        <charset val="238"/>
        <scheme val="minor"/>
      </rPr>
      <t xml:space="preserve"> iz škatlastih kovinskih cevi 30/30/3 mm vijačeni v AB steno, prašno barvana po RALu po izboru arhitekta. (Opomba: Garancijski rok je 5 let od dneva prevzma.)</t>
    </r>
  </si>
  <si>
    <r>
      <t>obešala</t>
    </r>
    <r>
      <rPr>
        <sz val="9"/>
        <rFont val="Calibri"/>
        <family val="2"/>
        <charset val="238"/>
        <scheme val="minor"/>
      </rPr>
      <t>,obešala,leseno obešalo, valj premera 3 cm, dolžine 7 cm po detajlu arhitekta, barvano po RALu po izboru arhitekta. V jedro lepljena kovinska puša z notranjim navojem M8. Nevidno pritrjevanje z vijakom z dvojnim navojem M8x100 metrični in lesen navoj ; 10 obešal na 1 polje (30 obešal na klop).</t>
    </r>
  </si>
  <si>
    <t>F_1c</t>
  </si>
  <si>
    <r>
      <t>klop športna dvorana, po načrtu:</t>
    </r>
    <r>
      <rPr>
        <sz val="9"/>
        <rFont val="Calibri"/>
        <family val="2"/>
        <charset val="238"/>
        <scheme val="minor"/>
      </rPr>
      <t xml:space="preserve"> Izdelava, dobava in montaža klopi: dim. cca  475x50x20 cm(DxSxV) na višini 45 cm. Klop je izdelana iz lesenega lepljenca, GL 28H - vidno, z 2x lazurno zaščito v tonu po izboru arhitekta in s pomočjo kovinske podkonstrukcije, prašno barvane v barvi po RALu po izboru arhitekta, pritrjena v lesene stebere. Kovinska konstrukcija sestavljena iz dveh vzporednih in med seboj povezanih škatel 100/100/5 mm. Kovinska konstrukcija se naseda na kovinsko ležišče sidrano v AB stebre, izdelano po detajlu iz 12 mm pločevine, dimenzij 380x112x125 mm (DxŠxV). Vijačeno v lesene stebre z npr. Roothoblaas HBS 8180.</t>
    </r>
  </si>
  <si>
    <r>
      <rPr>
        <b/>
        <sz val="9"/>
        <rFont val="Calibri"/>
        <family val="2"/>
        <charset val="238"/>
        <scheme val="minor"/>
      </rPr>
      <t>obešala</t>
    </r>
    <r>
      <rPr>
        <sz val="9"/>
        <rFont val="Calibri"/>
        <family val="2"/>
        <charset val="238"/>
        <scheme val="minor"/>
      </rPr>
      <t>,leseno obešalo, valj premera 3 cm, dolžine 7 cm po detajlu arhitekta, barvano po RALu po izboru arhitekta. V jedro lepljena kovinska puša z notranjim navojem M8. Nevidno pritrjevanje z vijakom z dvojnim navojem M8x100 metrični in lesen navoj ; 10 obešal na 1 polje (30 obešal na klop); 30 obešal.</t>
    </r>
  </si>
  <si>
    <t>Vtične noge iz aluminijaste cevi 45/45/2,5 mm z 8 cm široko nastavljivo nožico (nastavitev 3 cm), višina noge 60 cm</t>
  </si>
  <si>
    <t>Stopnica 2 kosa za višino odra 60 cm, širina 87 cm, g. 27 cm, vroče cinkana in prašno barvana, površina protizdrsna.</t>
  </si>
  <si>
    <t>Ročna opiralo za stopnice, kos, za višino odra 60-100 cm vroče cinkana in prašno barvana.</t>
  </si>
  <si>
    <t>Hitra spojka zunanja za spajanje zunanjih elementov- za ravno površino tudi pri neravnih tleh. Hitra spojka notranja , za spajanje notranjih elementov- za ravno površino tudi pri neravnih tleh.</t>
  </si>
  <si>
    <t>M_sd</t>
  </si>
  <si>
    <r>
      <t xml:space="preserve">sodniška miza, po načrtu: </t>
    </r>
    <r>
      <rPr>
        <sz val="9"/>
        <rFont val="Calibri"/>
        <family val="2"/>
        <charset val="238"/>
        <scheme val="minor"/>
      </rPr>
      <t>Izdelava, dobava in montaža mize: dim. cca 280x60x72 cm. Sodniška miza na kovinski prašno barvani konstrukciji, barvano v antracit sivo barvo (RAL 7022)</t>
    </r>
    <r>
      <rPr>
        <sz val="9"/>
        <color rgb="FF00B0F0"/>
        <rFont val="Calibri"/>
        <family val="2"/>
        <charset val="238"/>
        <scheme val="minor"/>
      </rPr>
      <t>.</t>
    </r>
    <r>
      <rPr>
        <sz val="9"/>
        <rFont val="Calibri"/>
        <family val="2"/>
        <charset val="238"/>
        <scheme val="minor"/>
      </rPr>
      <t xml:space="preserve"> Plošča mize izdelana iz MDF plošče deb. 40 mm, furniranje vseh vidnih površin, vključno z robovi z meterialom po izboru arhitekta. Stranice mize izdelana iz MDF plošče deb. 19 mm, furniranje vseh vidnih površin, vključno z robovi z meterialom po izboru arhitekta. Noge, kovinski profili 40x40 mm. Nevidno pritrjevanje na podkonstrukcijo.</t>
    </r>
  </si>
  <si>
    <t xml:space="preserve">Izdelava, dobava in montaža lesene klopi. Klop se izdela v enem segmentu s sediščem iz lesenih letev akacijevega masivnega lesa,  podprtim s tremi kovinskimi podporami (nogami) iz jeklenih ploščatih profilov debeline 15 mm, vroče - cinkana jeklena konstrukcija, barvana po RAL lestvici s strukturno barvo, mat, po izboru projektanta. Sidrana v AB temelje (4 sidra M14 na sidrno ploščo). Dolžina klopi je 8000 mm, širina klopi je 720 mm. Višina klopi je 45 cm nad nivojem tlaka. Zgornja ploskev klopi je vodoravna. V primeru nagnjega terena se izhodiščno višino klopi določi po navodilih projektanta. </t>
  </si>
  <si>
    <t>KOŠ</t>
  </si>
  <si>
    <t>K_m1</t>
  </si>
  <si>
    <t>AB klop, prefabrikat z lesenim sedalom, 
dim. 1200x80 cm :</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</si>
  <si>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"klop:K_m1", kot sledi:</t>
  </si>
  <si>
    <t>K_m2</t>
  </si>
  <si>
    <t>AB klop, prefabrikat z lesenim sedalom, 
dim. 600x50 cm :</t>
  </si>
  <si>
    <t>K_m3</t>
  </si>
  <si>
    <t>K_m4</t>
  </si>
  <si>
    <t>AB klop, prefabrikat z lesenim sedalom, 
dim. 300x50 cm :</t>
  </si>
  <si>
    <r>
      <rPr>
        <b/>
        <sz val="9"/>
        <rFont val="Calibri"/>
        <family val="2"/>
      </rPr>
      <t>Zastava:</t>
    </r>
    <r>
      <rPr>
        <sz val="9"/>
        <rFont val="Calibri"/>
        <family val="2"/>
      </rPr>
      <t xml:space="preserve"> Izdelava, dobava in montaža zastave s potiskom motiva občinske zastave po predlogi celostne grafične podobe Občine Bovec, dimenzije 400x150 cm iz poliesterskega tekstila, s kompletom nosilcev in pritrdil.</t>
    </r>
  </si>
  <si>
    <r>
      <rPr>
        <b/>
        <sz val="9"/>
        <rFont val="Calibri"/>
        <family val="2"/>
      </rPr>
      <t>Zastava:</t>
    </r>
    <r>
      <rPr>
        <sz val="9"/>
        <rFont val="Calibri"/>
        <family val="2"/>
      </rPr>
      <t xml:space="preserve"> Izdelava, dobava in montaža zastave s potiskom po predlogi, dimenzije 400x150 cm iz poliesterskega tekstila, s kompletom nosilcev in pritrdil.</t>
    </r>
  </si>
  <si>
    <t>K_m5</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</si>
  <si>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"klop:K_m5", kot sledi:</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</si>
  <si>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"klop:K_m4", kot sledi:</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</si>
  <si>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"klop:K_m3", kot sledi:</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</si>
  <si>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"klop:K_m2", kot sledi:</t>
  </si>
  <si>
    <r>
      <rPr>
        <b/>
        <sz val="9"/>
        <rFont val="Calibri"/>
        <family val="2"/>
        <scheme val="minor"/>
      </rPr>
      <t xml:space="preserve">Stojala za kolesa: </t>
    </r>
    <r>
      <rPr>
        <sz val="9"/>
        <rFont val="Calibri"/>
        <family val="2"/>
        <scheme val="minor"/>
      </rPr>
      <t>Dobava in montaža naslona za kolesa iz varjenega vroče cinkanega jekla, barvanega po RAL, po izboru arhitekta, opremljen z zaščitno cinkovo plastjo in prašno prevleko, okvir iz 10 mm debele jeklene plošče, skupna višina 810 mm, dolžina 800 mm, sidranje v betonski tlak z zamikom z inox sidri M12 z vgrezno glavo, skupna teža 18kg.</t>
    </r>
  </si>
  <si>
    <r>
      <rPr>
        <b/>
        <sz val="9"/>
        <rFont val="Calibri"/>
        <family val="2"/>
        <charset val="238"/>
        <scheme val="minor"/>
      </rPr>
      <t>klop</t>
    </r>
    <r>
      <rPr>
        <sz val="9"/>
        <rFont val="Calibri"/>
        <family val="2"/>
        <charset val="238"/>
        <scheme val="minor"/>
      </rPr>
      <t xml:space="preserve"> na viš. 45 cm: dol. 254 cm; iz vodoodbojne vezane plošče deb. 3 cm, ki je na koncu odebeljena na 6 cm, furnirannje vseh vidnih površin, vključno z robovi, z materialom po izbiri arhitekta, nevidno pritrjevanje na podkonstrukcijo. Vijačena z spodnje strani na L konzole iz kovinskih škatlastih cevi, ki so sidrane v AB steno.                                                                            
</t>
    </r>
    <r>
      <rPr>
        <b/>
        <sz val="9"/>
        <rFont val="Calibri"/>
        <family val="2"/>
        <charset val="238"/>
        <scheme val="minor"/>
      </rPr>
      <t>obloga</t>
    </r>
    <r>
      <rPr>
        <sz val="9"/>
        <rFont val="Calibri"/>
        <family val="2"/>
        <charset val="238"/>
        <scheme val="minor"/>
      </rPr>
      <t xml:space="preserve"> med polico in klopjo: višine 136 cm, širine 254 cm, iz: MDF plošče deb. 19mm, nevidno pritrjevanje na podkonstrukcijo(vertikalni leseni morali 3x5 cm vijačeni v steno). Obdelava enaka kot klop. Nevidno pritrjevanje.
</t>
    </r>
    <r>
      <rPr>
        <b/>
        <sz val="9"/>
        <rFont val="Calibri"/>
        <family val="2"/>
        <charset val="238"/>
        <scheme val="minor"/>
      </rPr>
      <t xml:space="preserve">polica </t>
    </r>
    <r>
      <rPr>
        <sz val="9"/>
        <rFont val="Calibri"/>
        <family val="2"/>
        <charset val="238"/>
        <scheme val="minor"/>
      </rPr>
      <t xml:space="preserve">polica na višini 187 cm: širine 48 cm, iz vrhnje in sprednje strani zaprto iz vodoodbojne vezane plošče deb. 1.8 cm, iz spodnje strani zaprto iz vodoodbojne vezane plošče deb. 1.2 cm material in obdelava enako kot klop, nevidno pritrjevanje na L konzole iz kovinskih škatlastih cevi, ki so sidrane v AB steno.
</t>
    </r>
    <r>
      <rPr>
        <b/>
        <sz val="9"/>
        <rFont val="Calibri"/>
        <family val="2"/>
        <charset val="238"/>
        <scheme val="minor"/>
      </rPr>
      <t>L konzola</t>
    </r>
    <r>
      <rPr>
        <sz val="9"/>
        <rFont val="Calibri"/>
        <family val="2"/>
        <charset val="238"/>
        <scheme val="minor"/>
      </rPr>
      <t xml:space="preserve"> iz škatlastih kovinskih cevi 30/30/3 mm vijačeni v AB steno, prašno barvana po RALu po izboru arhitekta.
</t>
    </r>
    <r>
      <rPr>
        <b/>
        <sz val="9"/>
        <rFont val="Calibri"/>
        <family val="2"/>
        <charset val="238"/>
        <scheme val="minor"/>
      </rPr>
      <t>omara</t>
    </r>
    <r>
      <rPr>
        <sz val="9"/>
        <rFont val="Calibri"/>
        <family val="2"/>
        <charset val="238"/>
        <scheme val="minor"/>
      </rPr>
      <t>, dim. 90/48/148 cm vrh in poden omare iz vodoodbojne vezane plošče deb. 3 cm, ki je na koncu odebeljena na 6 cm, furniranje vseh vidnih površin, vključno z robovi, z materialom po izbiri arhitekta, nevidno pritrjevanje na podkonstrukcijo. Stranice, police in vrata iz vodoodbojne vzeane plošče deb. 19mm, furnirannje vseh vidnih površin, vključno z robovi, z materialom po izbiri arhitekta, nevidno pritrjevanje na L konzole. Kvalitetno okovje, obešala, odpiranje na tip-on, cilindrična ključavnica,prašno barvana po RALu po izboru arhitekta. (Opomba: Garancijski rok je 5 let od dneva prevzma.)</t>
    </r>
  </si>
  <si>
    <t>OI_8</t>
  </si>
  <si>
    <t>Igralo kot npr. KOMPAN COMBI 5 ROBINIA FRO105.</t>
  </si>
  <si>
    <t>Klanc 40, Bovec</t>
  </si>
  <si>
    <r>
      <rPr>
        <b/>
        <sz val="9"/>
        <rFont val="Calibri"/>
        <family val="2"/>
        <charset val="238"/>
        <scheme val="minor"/>
      </rPr>
      <t>sodniška miza,</t>
    </r>
    <r>
      <rPr>
        <sz val="9"/>
        <rFont val="Calibri"/>
        <family val="2"/>
        <charset val="238"/>
        <scheme val="minor"/>
      </rPr>
      <t xml:space="preserve"> po načrtu: Izdelava, dobava in montaža mize: dim. cca 280x60x72 cm. Sodniška miza na kovinski prašno barvani konstrukciji, barvano v antracit sivo barvo (RAL 7022). Plošča mize izdelana iz MDF plošče deb. 40 mm, barvano in lakirano (mat) po RALu po izboru arhitekta (RAL 9003). Stranice mize izdelana iz MDF plošče deb. 19 mm, barvano in lakirano (mat) po RALu po izboru arhitekta (RAL 9003). Noge, kovinski profili 40x40 mm. Nevidno pritrjevanje na podkonstrukcijo.</t>
    </r>
  </si>
  <si>
    <r>
      <t xml:space="preserve">delovna miza, </t>
    </r>
    <r>
      <rPr>
        <sz val="9"/>
        <rFont val="Calibri"/>
        <family val="2"/>
        <charset val="238"/>
        <scheme val="minor"/>
      </rPr>
      <t xml:space="preserve">po načrtu: Izdelava, dobava in montaža mize: dim. cca 300x60x100 cm. Plošča mize izdelana iz MDF plošče deb. 40 mm, barvano in lakirano (mat) po RALu po izboru arhitekta (RAL 9003), s kovinskim kanalom pod mizno ploščo za razvod kablov. Kanal za razvod kablov iz ukrivljene pločevine deb. 2mm, prašno barvano po RALu po izboru arhitekta.  Preostali del mize iz MDF plošče deb. 19 mm,  barvano in lakirano (mat) po RALu po izboru arhitekta (RAL 9003). Nevidno pritrjevanje. Kvalitetno okovje, 2x cilindrična ključavnica, tip in barva po RALu po izboru arhitekta. Tip-on sistem odpiranja.  Postavljen je na vodoodbojni vezani plošči deb. 20 mm, barvano in lakirano (mat) po RALu po izboru arhitekta. </t>
    </r>
  </si>
  <si>
    <r>
      <t>stojalo za dežnike in koš,</t>
    </r>
    <r>
      <rPr>
        <sz val="9"/>
        <rFont val="Calibri"/>
        <family val="2"/>
        <charset val="238"/>
        <scheme val="minor"/>
      </rPr>
      <t xml:space="preserve"> po načrtu: Izdelava, dobava in montaža stojala za dežnike in koš: dim. cca 167x67x45 cm (DxŠxV). Korpus in dvižni pokrov z odprtinami iz MDF plošče deb. 19 mm, barvano in lakirano (mat) po RALu po izboru arhitekta (RAL 9003). Postavljen je na okroglih kovinskih nogah 2cm, ki so plastificirane v RAL barvi, po izbiri arhitekta. Nevidno pritrjevanje na podkonstrukcijo. Vložni koši, iz 2mm inox pločevine z zaobljenimi robovi, barvano po RALu po izboru arhitekta.</t>
    </r>
  </si>
  <si>
    <t>SKUPAJ ZUNANJA OPREMA:</t>
  </si>
  <si>
    <r>
      <t>visoka omara s policami in vrati,</t>
    </r>
    <r>
      <rPr>
        <sz val="9"/>
        <rFont val="Calibri"/>
        <family val="2"/>
        <charset val="238"/>
        <scheme val="minor"/>
      </rPr>
      <t xml:space="preserve"> po načrtu: Izdelava, dobava in montaža omare: dim. cca 265x55x287 cm (DxSxV) . Korpus, police in vrata so izdelani iz MDF plošče deb. 19 mm, barvano in lakirano (mat) po RALu po izboru arhitekta (RAL 9003). Naslonke za police morajo biti kovinske z zagozdo.  Odpiranje omare s tip-on sistemom. Omara je na okroglih kovinskih nogah, ki so plastificirane v RAL barvi, po izbiri projektanta in so nastavljive po višini. Kvalitetno okovje, cilindrična ključavnica, barva po RALu po izboru arhitekta.</t>
    </r>
  </si>
  <si>
    <t>K_sdn</t>
  </si>
  <si>
    <r>
      <rPr>
        <b/>
        <sz val="9"/>
        <rFont val="Calibri"/>
        <family val="2"/>
        <charset val="238"/>
        <scheme val="minor"/>
      </rPr>
      <t xml:space="preserve">klop, po načrtu: </t>
    </r>
    <r>
      <rPr>
        <sz val="9"/>
        <rFont val="Calibri"/>
        <family val="2"/>
        <charset val="238"/>
        <scheme val="minor"/>
      </rPr>
      <t>Izdelava, dobava in montaža klopi: dim. cca 468x40x45 cm (DxSxV). V celoti izdelana iz vezane plošče deb. 19 mm, furniranje vseh vidnih površin, vključno z robovi z meterialom po izboru arhitekta, nevidno pritrjevanje. Nevidno pritrjevanje. Postavljen je na vodoodbojno vezano ploščo deb 30mm, barvane in lakirane po RALu po izboru arhitekta.</t>
    </r>
  </si>
  <si>
    <r>
      <t xml:space="preserve">OPOMBA: </t>
    </r>
    <r>
      <rPr>
        <sz val="9"/>
        <rFont val="Calibri"/>
        <family val="2"/>
        <charset val="238"/>
      </rPr>
      <t>Igrala morajo ustrezati standardu SIST EN1176, podlage pod igralii pa standardu SIST EN1177. Igrala naj bodo izdelana iz okroglic rubinije brez lubja in beljave. Lesa ni potrebno zaščititi. Drča naj bo iz nerjevaečega jekla. Vse vrvi na igralu naj bodo tipa herkules (jeklena sredica opletena s PES prejo) in PES naj bo induksijsko pritaljen na jekleno sredico, da se ob obrabi ne začne odpletat.  Vse vevi naj bodo črne barve.</t>
    </r>
  </si>
  <si>
    <t>nizka omara s policami in vrati, po načrtu: Izdelava, dobava in montaža omare: dim. cca 450x48x120 cm (DxSxV). Korpus, police, cokel in vrata omare so izdelane iz MDF plošče deb. 19 mm, barvano in lakirano (mat) po RALu po izboru arhitekta (RAL 9003).  Odpiranje omare s tip-on sistemom. Naslonke za police morajo biti kovinske z zagozdo.  Omara je na okroglih kovinskih nogah, ki so plastificirane v RAL barvi, po izbiri projektanta in so nastavljive po višini. Kvalitetno okovje, cilindrične ključavnice, barva po izboru arhitekta.</t>
  </si>
  <si>
    <r>
      <t xml:space="preserve">delovna miza, po načrtu: </t>
    </r>
    <r>
      <rPr>
        <sz val="9"/>
        <rFont val="Calibri"/>
        <family val="2"/>
        <charset val="238"/>
        <scheme val="minor"/>
      </rPr>
      <t>Izdelava, dobava in montaža mize: dim. cca 150x60x72 cm. Plošča in stranica mize izdelana iz MDF plošče deb. 40 mm, barvano in lakirano (mat) po RALu po izboru arhitekta (RAL 9003), s kovinskim kanalom pod mizno ploščo za razvod kablov. Kanal za razvod kablov iz ukrivljene pločevine deb. 2mm, dim.  8x4 cm, prašno barvano po RALu po izboru arhitekta.  Predalnik mize in cokel je izdelan iz MDF plošče deb. 19 mm,  barvano in lakirano (mat) po RALu po izboru arhitekta (RAL 9003). Mehko zapiranje. Zgornji ali spodnji rob predalnika odrezan pod 45% kotom za lažje odpiranje. Teleskopska vodila z mehkim zapiranjem predalov, do 45 kg, 100% izvelk.  Postavljen je na okroglih kovinskih nogah, ki so plastificirane v RAL barvi, po izbiri projektanta in so nastavljive po višini.</t>
    </r>
  </si>
  <si>
    <r>
      <t xml:space="preserve">visoka omara s policami in vrati, </t>
    </r>
    <r>
      <rPr>
        <sz val="9"/>
        <rFont val="Calibri"/>
        <family val="2"/>
        <charset val="238"/>
        <scheme val="minor"/>
      </rPr>
      <t xml:space="preserve">po načrtu: Izdelava, dobava in montaža omare: dim. cca 240x89x60,1(52,6) cm. Korpus, cokel in police izdelana iz MDF plošče deb. 19 mm, barvano in lakirano (mat) po RALu po izboru arhitekta (RAL 9003). Odpiranje omare s tip-on sistemom. Vrata izdelana iz akustične lesene vezane plošče deb. 19 mm, barvano in lakirano (mat) po RALu po izboru arhitekta (RAL 9003). Odpiranje omare s tip-on sistemom. Perforacija fi 8mm z razmikom 16 mm po načrtu. Naslonke za police morajo biti kovinske z zagozdo.  Kvalitetno skrito okovje, cilindrična ključavnica, prašno barvana po RALu po izboru arhitekta. </t>
    </r>
  </si>
  <si>
    <r>
      <t xml:space="preserve">čajna kuhinja, po načrtu: </t>
    </r>
    <r>
      <rPr>
        <sz val="9"/>
        <rFont val="Calibri"/>
        <family val="2"/>
        <charset val="238"/>
        <scheme val="minor"/>
      </rPr>
      <t>Izdelava, dobava in montaža čajne kuhinja: dim. cca 366x237x60 cm, sestavljeno iz omare in kuhinje:</t>
    </r>
    <r>
      <rPr>
        <b/>
        <sz val="9"/>
        <rFont val="Calibri"/>
        <family val="2"/>
        <charset val="238"/>
        <scheme val="minor"/>
      </rPr>
      <t xml:space="preserve">  </t>
    </r>
    <r>
      <rPr>
        <sz val="9"/>
        <rFont val="Calibri"/>
        <family val="2"/>
        <charset val="238"/>
        <scheme val="minor"/>
      </rPr>
      <t xml:space="preserve">(Opomba - natančnejši opis je razviden v načrtu notranje opreme, glej načrt). (Opomba: Garancijski rok je 5 let od dneva prevzma.) </t>
    </r>
  </si>
  <si>
    <r>
      <rPr>
        <b/>
        <sz val="9"/>
        <rFont val="Calibri"/>
        <family val="2"/>
        <charset val="238"/>
        <scheme val="minor"/>
      </rPr>
      <t xml:space="preserve">omara: </t>
    </r>
    <r>
      <rPr>
        <sz val="9"/>
        <rFont val="Calibri"/>
        <family val="2"/>
        <charset val="238"/>
        <scheme val="minor"/>
      </rPr>
      <t xml:space="preserve">dim. 180x237x60 cm sestavljena iz odprtega in zaprtega segmenta. Vrata, police in korpus zaprtih segmentov omare so izdelani iz MDF plošče deb. 19 mm, barvano in lakirano (mat) po RALu po izboru arhitekta (RAL 9003). Korpus s policami odprtega dela segmenta omare je izdelan iz MDF plošče deb. 19 mm, furniranje vseh vidnih površin, vključno z robovi, z materialom po izbiri arhitekta npr. beljen hrast. Nevidno pritrjevanje. Naslonke za police morajo biti kovinske z zagozdo. Odpiranje omare z magnetnim tip-on sistemom. Zgornji rob vrat odrezan pod 45% kotom za lažje odpiranje, kot je prikazano na načrtu. Omara je na okroglih kovinskih nogah, ki so plastificirane v RAL barvi, po izbiri projektanta in so nastavljive po višini. Kvalitetno skrito okovje, cilindrična ključavnica, prašno barvana po RALu po izboru arhitekta. cokel iz MDF plošče deb. 19 mm, barvano in lakirano (mat) po RALu po izboru arhitekta (RAL 9003). </t>
    </r>
  </si>
  <si>
    <r>
      <rPr>
        <b/>
        <sz val="9"/>
        <rFont val="Calibri"/>
        <family val="2"/>
        <charset val="238"/>
        <scheme val="minor"/>
      </rPr>
      <t xml:space="preserve">kuhinja: </t>
    </r>
    <r>
      <rPr>
        <sz val="9"/>
        <rFont val="Calibri"/>
        <family val="2"/>
        <charset val="238"/>
        <scheme val="minor"/>
      </rPr>
      <t xml:space="preserve">dim. 186x237x60 cm, z vgradnimi aparati: električna kuhalna plošča (2 kuhališči), vgradno kerrock korito, vgradna mikrovalovna pečica, vgradni podpultni hladilnik, posode za smeti, kvalitetna kuhinjska armatura s sifonom in odtokom, ki se izvede nadometno. Vrata, police in korpus omare so izdelani iz MDF plošče deb. 19 mm, barvano in lakirano (mat) po RALu po izboru arhitekta (RAL 9003). Pult dim. 186x60cm in stranske obloge izdelane iz kerrocka na MDF plošči deb. 19mm z vidnim delom plošče barvano in lakirano (mat) po RALu po izboru arhitekta (RAL 9003). Zgornji ali spodnji rob vrat omare odrezan pod 45% kotom za lažje odpiranje, kot je prikazano na načrtu. Vrata visečih omar se odpirajo na magnetni tip-on sistem. Pod visečimi omarami el. kanal z 2 vtičnicama in vgrajen LED trak CRI &gt; 90, ter nerjavečajeklena palica fi15mm. Omara je na okroglih kovinskih nogah, ki so plastificirane v RAL barvi, po izbiri projektanta in so nastavljive po višini. Kvalitetno skrito okovje, po izboru arhitekta. cokel iz MDF plošče deb. 19 mm, barvano in lakirano (mat) po RALu po izboru arhitekta (RAL 9003). </t>
    </r>
  </si>
  <si>
    <r>
      <rPr>
        <b/>
        <sz val="9"/>
        <rFont val="Calibri"/>
        <family val="2"/>
        <charset val="238"/>
        <scheme val="minor"/>
      </rPr>
      <t xml:space="preserve">nizek predalnik, </t>
    </r>
    <r>
      <rPr>
        <sz val="9"/>
        <rFont val="Calibri"/>
        <family val="2"/>
        <charset val="238"/>
        <scheme val="minor"/>
      </rPr>
      <t>po načrtu: Izdelava, dobava in montaža omare: dim. cca 160x66x50 cm. Korpus, cokel in predalniki so izdelani iz MDF plošče deb. 19 mm, barvano in lakirano (mat) po RALu po izboru arhitekta (RAL 9003). Mehko zapiranje.  Zgornji ali spodnji rob predalnika odrezan pod 45% kotom za lažje odpiranje. Teleskopska vodila z mehkim zapiranjem predalov, do 45 kg, 100% izvelk.Predalnik je na okroglih kovinskih nogah, ki so plastificirane v RAL barvi, po izbiri projektanta in so nastavljive po višini.</t>
    </r>
  </si>
  <si>
    <r>
      <rPr>
        <b/>
        <sz val="9"/>
        <rFont val="Calibri"/>
        <family val="2"/>
        <charset val="238"/>
        <scheme val="minor"/>
      </rPr>
      <t xml:space="preserve">nizek predalnik, </t>
    </r>
    <r>
      <rPr>
        <sz val="9"/>
        <rFont val="Calibri"/>
        <family val="2"/>
        <charset val="238"/>
        <scheme val="minor"/>
      </rPr>
      <t xml:space="preserve">po načrtu: Izdelava, dobava in montaža omare: dim. cca 556x66x50 cm. Korpus, cokel in predalniki so izdelani iz MDF plošče deb. 19 mm, barvano in lakirano (mat) po RALu po izboru arhitekta (RAL 9003). Mehko zapiranje. Zgornji ali spodnji rob predalnika odrezan pod 45% kotom za lažje odpiranje. Teleskopska vodila z mehkim zapiranjem predalov, do 45 kg, 100% izvelk. Predalnik je na okroglih kovinskih nogah, ki so plastificirane v RAL barvi, po izbiri projektanta in so nastavljive po višini. </t>
    </r>
  </si>
  <si>
    <r>
      <rPr>
        <b/>
        <sz val="9"/>
        <rFont val="Calibri"/>
        <family val="2"/>
        <charset val="238"/>
        <scheme val="minor"/>
      </rPr>
      <t xml:space="preserve">delovna miza, </t>
    </r>
    <r>
      <rPr>
        <sz val="9"/>
        <rFont val="Calibri"/>
        <family val="2"/>
        <charset val="238"/>
        <scheme val="minor"/>
      </rPr>
      <t>po načrtu: Izdelava, dobava in montaža mize: dim. cca 180x120x72 cm. Plošča in stranica mize izdelana iz MDF plošče deb. 40 mm, furniranje vseh vidnih površin, vključno z robovi, z materialom po izbiri arhitekta npr. beljen hrast s kovinskim kanalom pod mizno ploščo za razvod kablov. Kanal za razvod kablov iz ukrivljene pločevine deb. 2mm, dim. 8x4 cm, prašno barvano po RALu po izboru arhitekta, vijačeno iz spodnje strani. Predalnik mize in cokel je izdelan iz MDF plošče deb. 19 mm,  barvano in lakirano (mat) po RALu po izboru arhitekta (RAL 9003).  Postavljen je na okroglih kovinskih nogah, ki so plastificirane v RAL barvi, po izbiri projektanta in so nastavljive po višini.</t>
    </r>
  </si>
  <si>
    <r>
      <rPr>
        <b/>
        <sz val="9"/>
        <rFont val="Calibri"/>
        <family val="2"/>
        <charset val="238"/>
        <scheme val="minor"/>
      </rPr>
      <t>visoka omara s policami in vrati,</t>
    </r>
    <r>
      <rPr>
        <sz val="9"/>
        <rFont val="Calibri"/>
        <family val="2"/>
        <charset val="238"/>
        <scheme val="minor"/>
      </rPr>
      <t xml:space="preserve"> po načrtu: Izdelava, dobava in montaža omare: dim. cca 235x125x55 cm. Vrata, korpus, cokel in police omare izdelane iz MDF plošče deb. 19 mm, barvano in lakirano (mat) po RALu po izboru arhitekta (RAL 9003). Odpiranje omare z magnetnim tip-on sistemom.  Naslonke za police morajo biti kovinske z zagozdo.  Omara je na okroglih kovinskih nogah, ki so plastificirane v RAL barvi, po izbiri projektanta in so nastavljive po višini. Kvalitetno skrito okovje, cilindrična ključavnica. </t>
    </r>
  </si>
  <si>
    <r>
      <rPr>
        <b/>
        <sz val="9"/>
        <rFont val="Calibri"/>
        <family val="2"/>
        <charset val="238"/>
        <scheme val="minor"/>
      </rPr>
      <t xml:space="preserve">visoka omara s policami in vrati, </t>
    </r>
    <r>
      <rPr>
        <sz val="9"/>
        <rFont val="Calibri"/>
        <family val="2"/>
        <charset val="238"/>
        <scheme val="minor"/>
      </rPr>
      <t xml:space="preserve">po načrtu: Izdelava, dobava in montaža omare: dim. cca 235x125x55 cm.  Vrata, korpus, cokel in police omare izdelane iz MDF plošče deb. 19 mm, barvano in lakirano (mat) po RALu po izboru arhitekta (RAL 9003). Odpiranje omare z magnetnim tip-on sistemom.  Naslonke za police morajo biti kovinske z zagozdo.  Omara je na okroglih kovinskih nogah, ki so plastificirane v RAL barvi, po izbiri projektanta in so nastavljive po višini. Kvalitetno skrito okovje, cilindrična ključavnica. </t>
    </r>
  </si>
  <si>
    <r>
      <t xml:space="preserve">fotelj avla, po načrtu: </t>
    </r>
    <r>
      <rPr>
        <sz val="9"/>
        <rFont val="Calibri"/>
        <family val="2"/>
        <charset val="238"/>
        <scheme val="minor"/>
      </rPr>
      <t>Izdelava, dobava in montaža fotelja: dim. cca dim.Ø186 cm, h 45 cm. Osnova fotelja je kovinska prašno barvana konstrukcija (škatlast profil 40x40x3 mm), obdana z ukrivljeno vezano ploščo 20 mm in oblazinjena z visokokvalitetnim enobarvnim platnom po RALu po izboru arhitekta. Postavljen je na vodoodbojna vezana plošča, deb. 40 mm barvane in lakirane po RALu po izboru arhitekta, nevidno pritrjevanje na podkonstrukcijo. Nevidno pritrjevanje na podkonstrukcijo.</t>
    </r>
  </si>
  <si>
    <r>
      <t xml:space="preserve">fotelj avla, po načrtu: </t>
    </r>
    <r>
      <rPr>
        <sz val="9"/>
        <rFont val="Calibri"/>
        <family val="2"/>
        <charset val="238"/>
        <scheme val="minor"/>
      </rPr>
      <t>Izdelava, dobava in montaža fotelja: dim. cca Ø106 cm, h 45 cm. Osnova fotelja je kovinska prašno barvana konstrukcija (škatlast profil 40x40x3 mm), obdana z ukrivljeno vezano ploščo 20 mm in oblazinjena z visokokvalitetnim enobarvnim platnom po RALu po izboru arhitekta. Postavljen je na vodoodbojna vezana plošča, deb. 40 mm barvane in lakirane po RALu po izboru arhitekta, nevidno pritrjevanje na podkonstrukcijo. Nevidno pritrjevanje na podkonstrukcijo.</t>
    </r>
  </si>
  <si>
    <r>
      <t xml:space="preserve">fotelj avla, po načrtu: </t>
    </r>
    <r>
      <rPr>
        <sz val="9"/>
        <rFont val="Calibri"/>
        <family val="2"/>
        <charset val="238"/>
        <scheme val="minor"/>
      </rPr>
      <t>Izdelava, dobava in montaža fotelja: dim. cca Ø60 cm, h 45 cm. Osnova fotelja je kovinska prašno barvana konstrukcija (škatlast profil 40x40x3 mm), obdana z ukrivljeno vezano ploščo 20 mm in oblazinjena z visokokvalitetnim enobarvnim platnom po RALu po izboru arhitekta. Postavljen je na vodoodbojna vezana plošča, deb. 40 mm barvane in lakirane po RALu po izboru arhitekta, nevidno pritrjevanje na podkonstrukcijo. Nevidno pritrjevanje na podkonstrukcijo.</t>
    </r>
  </si>
  <si>
    <r>
      <rPr>
        <b/>
        <sz val="9"/>
        <rFont val="Calibri"/>
        <family val="2"/>
        <charset val="238"/>
        <scheme val="minor"/>
      </rPr>
      <t xml:space="preserve">nizka omara, </t>
    </r>
    <r>
      <rPr>
        <sz val="9"/>
        <rFont val="Calibri"/>
        <family val="2"/>
        <charset val="238"/>
        <scheme val="minor"/>
      </rPr>
      <t>po načrtu: Izdelava, dobava in montaža omare: dim. cca 332x45x45 cm (DxSxV). V celoti izdelana iz MDF plošče deb. 30 mm, furniranje vseh vidnih površin, vključno z robovi, z materialom po izbiri arhitekta, nevidno pritrjevanje.  Postavljen je na vodoodbojni vezani plošči deb. 20 mm, barvano in lakirano (mat) po RALu po izboru arhitekta. Obloga iz vezane plošče deb. 19 mm, furnirana z meterialom po izboru arhitekta, nevidno pritrjevanje na podkonstrukcijo, leseni moralčki dim. 1,9x5x220 cm.</t>
    </r>
  </si>
  <si>
    <r>
      <rPr>
        <b/>
        <sz val="9"/>
        <rFont val="Calibri"/>
        <family val="2"/>
        <charset val="238"/>
        <scheme val="minor"/>
      </rPr>
      <t xml:space="preserve">Mobilni oder </t>
    </r>
    <r>
      <rPr>
        <sz val="9"/>
        <rFont val="Calibri"/>
        <family val="2"/>
        <charset val="238"/>
        <scheme val="minor"/>
      </rPr>
      <t>( npr. Praktikus Light), alu ogrodje, z ročico za hitro vstavitev različnih vtičnih nog, ojačano, nosilnost do 750 kg/m2, teža 34 kg, višina 9 cm, s TUEV certifiklatom, 200 x 100 cm. Talna plošča za oder velikost 200x100 cm, vezana plošča deb. 12 mm, površina obdelana z
220 g/m vodoodpornim premazom na osnovi smol, barva temno rjava, vodoodporna in protizdrsna.</t>
    </r>
  </si>
  <si>
    <r>
      <rPr>
        <b/>
        <sz val="9"/>
        <rFont val="Calibri"/>
        <family val="2"/>
        <charset val="238"/>
        <scheme val="minor"/>
      </rPr>
      <t>Voziček za prireditveni oder</t>
    </r>
    <r>
      <rPr>
        <sz val="9"/>
        <rFont val="Calibri"/>
        <family val="2"/>
        <charset val="238"/>
        <scheme val="minor"/>
      </rPr>
      <t xml:space="preserve"> s snemljivimi ročaji, s štirimi gumijastimi kolesi, ki se ne obrabijo (od tega 2 krmilni kolesi), nosilnost po kolesu je 300 kg, z zavoro. Dimenzije vozička 100x200 cm. </t>
    </r>
  </si>
  <si>
    <r>
      <rPr>
        <b/>
        <sz val="9"/>
        <rFont val="Calibri"/>
        <family val="2"/>
        <charset val="238"/>
        <scheme val="minor"/>
      </rPr>
      <t xml:space="preserve">Koš za smeti, </t>
    </r>
    <r>
      <rPr>
        <sz val="9"/>
        <rFont val="Calibri"/>
        <family val="2"/>
        <charset val="238"/>
        <scheme val="minor"/>
      </rPr>
      <t xml:space="preserve">po načrtu: </t>
    </r>
    <r>
      <rPr>
        <sz val="9"/>
        <rFont val="Calibri"/>
        <family val="2"/>
        <scheme val="minor"/>
      </rPr>
      <t>Izdelava, dobava in montaža triprekatnega koša za smeti iz varjenega vroče cinkanega jekla, barvanega po RAL s strukturno barvo s premičnim vloženim košem, vpetim na pant in z vgrajenim mehanizmom za zaklep in držalom vrečke,  izdelano po načrtu, kot sledi:</t>
    </r>
  </si>
  <si>
    <r>
      <rPr>
        <b/>
        <sz val="9"/>
        <rFont val="Calibri"/>
        <family val="2"/>
      </rPr>
      <t>Drog zastava:</t>
    </r>
    <r>
      <rPr>
        <sz val="9"/>
        <rFont val="Calibri"/>
        <family val="2"/>
      </rPr>
      <t xml:space="preserve"> Izdelava, dobava in montaža kovinskega droga za zastavo, izdelano po PZI načrtu "drog za zastavo", kot sledi: Jeklena finalno obdelana konstrukcija: temeljna zaščita: FeZn vroče cinkana konstrukcija, čistost cinka najmanj 99,99 %, minimalnega nanosa 275 g/m2 kovinskega droga za zastavo, višine 12 m, v enodelni izvedbi, konične oblike spodaj premera 30 cm, zgoraj premera 10 cm, z notranjo električno napravo za dvigovanje zastave, kovinsko sidrno ploščo s pritrdili in AB temeljem. Jeklena finalno obdelana konstrukcija: temeljna zaščita: FeZn vroče cinkana konstrukcija, čistost cinka najmanj 99,99 %, minimalnega nanosa 275 g/m2. mat barvana s strukturno barvo po RAL lestvici, po izboru arhitekta. Montažo droga se izvede pod nivojem tlaka. Vključno s krožno litoželezno talno rozeto premera 50 cm debeline 20 mm.</t>
    </r>
  </si>
  <si>
    <r>
      <t>Senčila igralnih površin:</t>
    </r>
    <r>
      <rPr>
        <sz val="9"/>
        <rFont val="Calibri"/>
        <family val="2"/>
      </rPr>
      <t xml:space="preserve"> Dobava in montaža platnenega senčila igralnih površin. Senčilo je iz dveh segmentov skupne površine 80 m2  vpeto na inox stebrno konstrukcijo, štirje stebri na segment senčila, 8x okrogli inox stebri fi 100 mm, dolžina stebrov 5000 mm, sidrano v AB ploščo pod nivojem tlaka, z vsem pritrdilnim materialom. Mrežasta platna z UV zaščito, propustno za veter in padavine, teža platna 240 g/m2, garancija proizvajalca platen 5 let, barva in struktura po izboru projektanta. Upoštevati je potrebno odpornost konstrukcije in materiala na zunanje obremenitve, kot npr. veter, zmrzovanje. Vključen je samonavijalni sistem z vsemi pritrdili in mehanizmom, sistem za regulacijo robov jadra,inox set za dodelavo jader: rinke, mostiči, ploščice, škopci, vrv poliester, ročko za lažje napenjanje jader.  Senčilo kot npr. LARIMAR ''austronet 940''. Postavka vsebuje tudi pripravo terena, izkop za temelj, pripravo planuma, vlivanje podložnega betona, temeljenjem in vgradnjo v talno podlago.</t>
    </r>
  </si>
  <si>
    <r>
      <t>Premični most:</t>
    </r>
    <r>
      <rPr>
        <sz val="9"/>
        <rFont val="Calibri"/>
        <family val="2"/>
      </rPr>
      <t xml:space="preserve"> Dobava in montaža premičnega mostu. Igralo naj bo narejeno iz lesene konstrukcije iz debel rubinije z odstranjenim lubjem in blejavo.  Tlorisne mere igrala naj bodo 125 cm x 380 cm. Nosilni stebri naj bodo različno visoki, najvišji naj bo visok 140 cm, maksimalna višina padca naj ne bo višja od 43 c,m. Na konstrukcijo na bodo obešene verige iz nerjavečega jekla, na njih pa 7 debelc rubinije tako, da se izmikajo pri hoji čez most. Skupaj s  predhodno pripravljeno podlago, temeljenjem, dobava in strojno polaganje EPDM varovalne podloge deb. 4 cm, površine 25m2 (kot npr.Playtop) z barvo po izboru arhitekta  in vgradnjo v talno podlago. Postavka vsebuje tudi pripravo terena, izkop za temelj, pripravo planuma, vlivanje podložnega betona v debelini 5 cm, pritrjevanje s pritrdilnim materialom, vse prenose in transporte. </t>
    </r>
  </si>
  <si>
    <r>
      <rPr>
        <b/>
        <sz val="9"/>
        <rFont val="Calibri"/>
        <family val="2"/>
      </rPr>
      <t>Trojne vese:</t>
    </r>
    <r>
      <rPr>
        <sz val="9"/>
        <rFont val="Calibri"/>
        <family val="2"/>
      </rPr>
      <t xml:space="preserve"> Dobava in montaža trojne vese, 4 vertikalni stebri naj bodo iz debel rubinije z odstranjenim lubjem in belino. Vse 3 preček naj bodo iz nerjavečih jeklenih cevi. Igralo naj bo visoko 150 cm, prečke naj bodo na 2 različnih višinah 97 in 111 cm. Skupaj s  predhodno pripravljeno podlago, temeljenjem, dobava in strojno polaganje EPDM varovalne podloge deb. 4 cm, površine 30m2 (kot npr.Playtop) z barvo po izboru arhitekta  in vgradnjo v talno podlago. Postavka vsebuje tudi pripravo terena, izkop za temelj, pripravo planuma, vlivanje podložnega betona v debelini 5 cm, pritrjevanje s pritrdilnim materialom, vse prenose in transporte. </t>
    </r>
  </si>
  <si>
    <r>
      <rPr>
        <b/>
        <sz val="9"/>
        <rFont val="Calibri"/>
        <family val="2"/>
      </rPr>
      <t xml:space="preserve">Samostoječi pitnik: </t>
    </r>
    <r>
      <rPr>
        <sz val="9"/>
        <rFont val="Calibri"/>
        <family val="2"/>
      </rPr>
      <t>Izdelava, dobava in montaža (avtodvigalo) samostoječega pitnika dim.37X50X90 cm izdelan iz AB prefabrikata in inox vgrajene pripadajoče armature (potisna tipka, regulacija) in inox sidri za vgradnjo. Pitnik je izdelan v kovinskem kalupu iz AB betona, drobne granulacije, svetli ton in belega portland cementa. Sestavo, barvo in granulat izbere arhitekt. Oblika po detajlu arhitekta. Pitnik se po razopaženju obrusi do popolnoma gladkega in ravnega otipa ter spolira. Robovi so obdelani ločno v projektuiranem radiju (postforming oblika). Sredinski pitnik z lovilno kamnito posodo.  Postavka vsebuje tudi pripravo terena, izkop za temelj, pripravo planuma, vlivanje podložnega betona, temeljenjem in vgradnjo v talno podlago. Kot na primer pitniki COSTON ali enakovredno.</t>
    </r>
  </si>
  <si>
    <t xml:space="preserve">Jeklena finalno obdelana konstrukcija: temeljna zaščita: FeZn vroče cinkana podkonstrukcija, čistost cinka najmanj 99,99 %, minimalnega nanosa 275 g/m2. Konstrukcija je izdelana iz ploščate pločevine 10  in 4 mm (plošče  in trakovi), rezane in brušene v dimenzijah po detajlu in v projektiranih debelinah. Konstrukcija je sidrana pod finalni tlak z dvema sidrnima ploščama, ki se vijačita v talno podlago z globinskimi vložki ter dvokomponentnimi lepili. Vratca koša iz ploščate pločevine 3 mm v katero so vgravirani simboli, po načrtu. Koš prirejen za stransko odpiranje preko masivnega dvojnega tečaja (panta). V koš vložen perofiran vložek za smeti iz ploščate  pločevine 3 mm. Koš z vložkom v celoti brušen po robovih, gladki otip, brez deformacij, skriti zvari s notranje  skrite strani. Skupna teža v kompletu s pritrdili, sidri, zvari ter kalom znaša: 115 kg/koš. Postavka vsebuje tudi pripravo terena, izkop za temelj, pripravo planuma, vlivanje podložnega betona, temeljenjem in vgradnjo v talno podlago.  Za podrobnejši opis, sestavo in obliko glej uvodne pripombe popisa ter detajl projekta. </t>
  </si>
  <si>
    <t>SKUPAJ NOTRANJA OPREMA:</t>
  </si>
  <si>
    <r>
      <t xml:space="preserve">Hibridni tobogan: </t>
    </r>
    <r>
      <rPr>
        <sz val="9"/>
        <rFont val="Calibri"/>
        <family val="2"/>
        <charset val="238"/>
      </rPr>
      <t>Dobava in montaža hribnega tobogana. Tobogan naj bo primeren za vgradnjo v hrib in naj bo narejen iz nerjavečega jekla peskanega s steklenimi kroglicami, da je površina dovolj gladka. Tobogan naj  ima pri vhodu vstopni stranici s prečko za preprečevanje padcev, to je  privarjen cevni profil. Mere tobogana naj bodo; širina 1 m, višina pa 2,75 m. Skupaj s  predhodno pripravljeno podlago, temeljenjem, dobava in  polaganje EPDM varovalne podloge deb. 4 cm , površine cca 30m2 (kot npr.Playtop 40) z barvo po izboru arhitekta  in vgradnjo na predhodno pripravljeno podlago iz urtjenega tampona debelega ca. 30 cm na dnu tobogana. Postavka vsebuje tudi pripravo terena, izkop za temelj, pripravo planuma, vlivanje podložnega betona v debelini 5 cm, pritrjevanje s pritrdilnim materialom, vse prenose in transporte.</t>
    </r>
  </si>
  <si>
    <t>Priprava terena</t>
  </si>
  <si>
    <t>m2</t>
  </si>
  <si>
    <t>Dobava in vgradnja Playtop 40</t>
  </si>
  <si>
    <r>
      <rPr>
        <b/>
        <sz val="9"/>
        <rFont val="Calibri"/>
        <family val="2"/>
      </rPr>
      <t xml:space="preserve">Vzmetno igralo, 2 otroka: </t>
    </r>
    <r>
      <rPr>
        <sz val="9"/>
        <rFont val="Calibri"/>
        <family val="2"/>
      </rPr>
      <t xml:space="preserve">Dobava in montaža vzmetnega igrala za dva otroka. Na črno  industrijsko vzmet s črno  središčno zaščito  naj bo pritrjeno telo igrala iz hloda rubinije z odstranjenim lubjem in belino. Hlod naj bo dolg največ 1 m, na obeh skrajnih straneh naj bosta pritrjeni okrogli sedali iz vezane plošče s premerom 20 cm, pred sedaloma pa polkrožni držali iz nerjavečega jekla. Skupaj s  predhodno pripravljeno podlago, temeljenjem, dobava in strojno polaganje EPDM varovalne podloge deb. 4 cm, površine cca 15m2 (kot npr.Playtop) z barvo po izboru arhitekta  in vgradnjo v talno podlago. Postavka vsebuje tudi pripravo terena, izkop za temelj, pripravo planuma, vlivanje podložnega betona v debelini 5 cm, pritrjevanje s pritrdilnim materialom, vse prenose in transporte. </t>
    </r>
  </si>
  <si>
    <r>
      <rPr>
        <b/>
        <sz val="9"/>
        <rFont val="Calibri"/>
        <family val="2"/>
      </rPr>
      <t xml:space="preserve">Vzmetno igralo, 4 otroci: </t>
    </r>
    <r>
      <rPr>
        <sz val="9"/>
        <rFont val="Calibri"/>
        <family val="2"/>
      </rPr>
      <t xml:space="preserve">Dobava in montaža vzmetnega igrala  4 otroke. Igralo naj  ima nosilno metuljasto desko iz lesa rubinije dolgo 140 cm, ta deska naj bo  pritrjena na dve črni vzmeti s črnima središčnima zaščitama. Na vrhu deske na sredi naj bo pravokotno pritrjen hlod rubinije dolg 160 cm z očiščenim lubjem in beljavo. Na vsaki strani hloda sta pritrjeni prijemali iz nerjavečega jekla in izdolbljeni sedali, na skrajnih straneh deske pa dve polkrožni črni prijemali. Višina igrala naj bo 94 cm, maksimalna višina padca naj ne presega 80 cm. Skupaj s  predhodno pripravljeno podlago, temeljenjem, dobava in strojno polaganje EPDM varovalne podloge deb. 4 cm, površine cca 15m2 (kot npr.Playtop) z barvo po izboru arhitekta  in vgradnjo v talno podlago. Postavka vsebuje tudi pripravo terena, izkop za temelj, pripravo planuma, vlivanje podložnega betona v debelini 5 cm, pritrjevanje s pritrdilnim materialom, vse prenose in transporte. </t>
    </r>
  </si>
  <si>
    <r>
      <t xml:space="preserve">Čoki za skakanje: </t>
    </r>
    <r>
      <rPr>
        <sz val="9"/>
        <rFont val="Calibri"/>
        <family val="2"/>
      </rPr>
      <t xml:space="preserve">Dobava in montaža čokov za skakanje iz debel lesa rubinije. Deblom mora biti odstranjeno lubje in beljava. Čoki naj bodo visoki 30 cm, premer naj bo 16 cm. </t>
    </r>
  </si>
  <si>
    <r>
      <t>Dvojna zlomljena brv:</t>
    </r>
    <r>
      <rPr>
        <sz val="9"/>
        <rFont val="Calibri"/>
        <family val="2"/>
      </rPr>
      <t xml:space="preserve"> Dobava in montaža dvojne zalomljene brvi iz debel rubinije z odstranjenim lubljem in beljavo.  Igralo naj ima tri nosilne stebre na katere sta zalomljeno pritrjeni dve različno visoki brvi. Višina igrala naj ne presega 62 cm,  vsako deblo naj do dolgo ca. 3 m. Skupaj s  predhodno pripravljeno podlago, temeljenjem, dobava in strojno polaganje EPDM varovalne podloge deb. 4 cm, površine cca 30m2 (kot npr.Playtop) z barvo po izboru arhitekta  in vgradnjo v talno podlago. Postavka vsebuje tudi pripravo terena, izkop za temelj, pripravo planuma, vlivanje podložnega betona v debelini 5 cm, pritrjevanje s pritrdilnim materialom, vse prenose in transporte. </t>
    </r>
  </si>
  <si>
    <r>
      <t>Zunanji fitnes:</t>
    </r>
    <r>
      <rPr>
        <sz val="9"/>
        <rFont val="Calibri"/>
        <family val="2"/>
        <charset val="238"/>
      </rPr>
      <t xml:space="preserve"> Dobava in montaža zunanje fitnes naprave. Naprava naj bo narejena iz lesene konstrukcije iz debel rubinije z odstranjenim lubjem in blejavo.  Tlorisne mere naprave naj bodo 694 cm x 450 xm (995 cm x 742 cm ). Nosilni stebri naj bodo različno visoki, najvišji naj bo visok 261 cm, maksimalna višina padca naj ne bo višja od 233 cm. Vse palice naj bodo izdelane iz nerjavečega jekla ø32mm ( S235JR jeklene palice). Površina klopi naj bo izdelana kot kompozita s spodnjo plastjo iz polietilena  debel. 15 mm in zgornje plasti iz nedrseče termoplastične gume debel. 3 mm. Naprava mora biti skladna z ASTM F3101 in EN16630 standardi za zunanji fitnes. Skupaj s  predhodno pripravljeno podlago, temeljenjem, dobava in strojno polaganje EPDM varovalne podloge deb. 10cm, površine 90m2 (kot npr.Playtop) z barvo po izboru arhitekta  in vgradnjo v talno podlago. Postavka vsebuje tudi pripravo terena, izkop za temelj, pripravo planuma, vlivanje podložnega betona v debelini 5 cm, pritrjevanje s pritrdilnim materialom, vse prenose in transporte. </t>
    </r>
  </si>
  <si>
    <t>Dobava in vgradnja Playtop 100</t>
  </si>
  <si>
    <t>XI.</t>
  </si>
  <si>
    <t>Zap. Št.</t>
  </si>
  <si>
    <t>Opis del in elementov</t>
  </si>
  <si>
    <t>Kol.</t>
  </si>
  <si>
    <t>Vrednost</t>
  </si>
  <si>
    <t>1.</t>
  </si>
  <si>
    <t>En.</t>
  </si>
  <si>
    <t>Cena/enoto</t>
  </si>
  <si>
    <t>KOŠARKA</t>
  </si>
  <si>
    <t>par</t>
  </si>
  <si>
    <r>
      <rPr>
        <b/>
        <sz val="9"/>
        <rFont val="Arial"/>
        <family val="2"/>
        <charset val="238"/>
      </rPr>
      <t>SPLOŠNA OPOMBA:</t>
    </r>
    <r>
      <rPr>
        <sz val="9"/>
        <rFont val="Arial"/>
        <family val="2"/>
        <charset val="238"/>
      </rPr>
      <t xml:space="preserve"> * Ponudnik zagotavlja:
- da ponujena oprema v celoti izpolnjuje minimalne tehnične zahteve naročnika navedene v popisu opreme in da bo po dobavi oz. na poziv naročnika predložil vsa ustrezna dokazila (certifikate ipd.),
- servis in redno vzdrževanje vsaj 5 let po montaži, ter da ima pooblaščen servis s strani proizvajalca opreme za dobavljene naprave,
- odpravo manjših tehničnih okvar/nepravilnosti v najkrajšem možnem času,                                                                                                                                                                                                                  - da so vse naprave od istega proizvajalca.</t>
    </r>
  </si>
  <si>
    <t>Barva okvirja naj bo črna ali grafitna, oblazinjenje naj bo črne barve.</t>
  </si>
  <si>
    <t>F1</t>
  </si>
  <si>
    <r>
      <t xml:space="preserve">Tekalna steza: </t>
    </r>
    <r>
      <rPr>
        <sz val="9"/>
        <rFont val="Arial"/>
        <family val="2"/>
        <charset val="238"/>
      </rPr>
      <t xml:space="preserve">                                                                                                                               </t>
    </r>
  </si>
  <si>
    <t>Dobava, transport in montaža naprave.</t>
  </si>
  <si>
    <t>Tekalna steza mora biti namenjena profesionalni uporabi.</t>
  </si>
  <si>
    <t>Nastavitev hitrosti steze mora biti v razponu vsaj od 0,5 do 20 km/h (lahko tudi več).</t>
  </si>
  <si>
    <t>Dimenzija tekalne površine minimalno d/š= 150/50 cm.</t>
  </si>
  <si>
    <t>Naprava mora zagotavljati moč motorja vsaj 5 KM.</t>
  </si>
  <si>
    <t>Nastavitev naklona naj bo vsaj: od 0-15 %.</t>
  </si>
  <si>
    <t>Zahtevana garancijska doba na motor in display: vsaj 5 let.</t>
  </si>
  <si>
    <t>Ponudnik dokazuje usposobljenost z listinami proizvajalca, ki jih mora priložiti ponudbi</t>
  </si>
  <si>
    <t>kot npr.: Panatta RUNNER FENIX - LED PLUS / 1FX103</t>
  </si>
  <si>
    <t>F2</t>
  </si>
  <si>
    <r>
      <t>Kolo - Spinning</t>
    </r>
    <r>
      <rPr>
        <sz val="9"/>
        <rFont val="Arial"/>
        <family val="2"/>
        <charset val="238"/>
      </rPr>
      <t xml:space="preserve">                                                                                                                            </t>
    </r>
  </si>
  <si>
    <t>Kolo mora biti namenjeno profesionalni uporabi.</t>
  </si>
  <si>
    <t>Dvofunkcijski gumb z magnetnim sistemom in integrirano funkcijo zaustavitve</t>
  </si>
  <si>
    <t>Krmilo in sedež naj bodo nastavljivi</t>
  </si>
  <si>
    <t>Konzola (Vsaj 5 funkcij)</t>
  </si>
  <si>
    <t>Teža kolesa naj ne bo manjša od 50kg</t>
  </si>
  <si>
    <t>Zahtevana garancijska doba na okvir: 6 let.</t>
  </si>
  <si>
    <t>kot npr.: Panatta STARBIKE EVOLUTION MAGNETIC PRO / 1CF13</t>
  </si>
  <si>
    <t>F3</t>
  </si>
  <si>
    <r>
      <t xml:space="preserve">Kolo </t>
    </r>
    <r>
      <rPr>
        <sz val="9"/>
        <rFont val="Arial"/>
        <family val="2"/>
        <charset val="238"/>
      </rPr>
      <t xml:space="preserve">                                                                                                                          </t>
    </r>
  </si>
  <si>
    <t>Kolo naj ima pedala s paščki za hitro zatezanje.</t>
  </si>
  <si>
    <t>Gumiran del, ki drži nogo na pedalu mora biti nastavljiv za različne višine nog.</t>
  </si>
  <si>
    <t>Sedež mora biti nastavljiv po višini.</t>
  </si>
  <si>
    <t>Kolo naj ima LED ekran, ki omogoča dostop do različnih programov.</t>
  </si>
  <si>
    <t>Zahtevana garancijska doba: vsaj 5 let (tudi na display).</t>
  </si>
  <si>
    <t>kot npr.: Panatta BIKE FENIX - LED PLUS / 1FX101A</t>
  </si>
  <si>
    <t>F4</t>
  </si>
  <si>
    <t xml:space="preserve">Naprava za trening notranjega in zunanjega dela nog                                                                                                                         </t>
  </si>
  <si>
    <t>Naprava mora biti namenjena profesionalni uporabi.</t>
  </si>
  <si>
    <t>Skupna teža uteži - ploščic naj bo vsaj 100kg.</t>
  </si>
  <si>
    <t xml:space="preserve">Naprava mora omogočati poenostavljen začetni položaj vaje z izstopajoče obarvano ročico za nastavljanje začetnega položaja.   </t>
  </si>
  <si>
    <t>Del, kamor uporabnik namesti svoja kolena mora biti dodatno oblazinjen, kar pomeni manjši pritisk na kolena.</t>
  </si>
  <si>
    <t>Zatič za izbiro željene teže naj bo vidno označen in lahko dostopen uporabniku.</t>
  </si>
  <si>
    <t>Naslon hrbta naj bo nastavljiv.  Na vidnem mestu naj bo za uporabnika shema in navodila za izvedbo vaj. 
Zahtevana garancijska doba na okvir: 6 let.</t>
  </si>
  <si>
    <t>kot npr.: Panatta ADDUCTOR/ ABDUCTOR MACHINE / 1FE093</t>
  </si>
  <si>
    <t>F5</t>
  </si>
  <si>
    <t xml:space="preserve">Naprava za trening zadnjega dela nog - ležeče                                                                                                                        </t>
  </si>
  <si>
    <t>Naprava mora omogočati poenostavljen začetni položaj vaje.</t>
  </si>
  <si>
    <t>Nastavljiva mora biti tako začetna točka izvedbe vaje kakor tudi dodatno oblazinjena podloga za namestitev nog.</t>
  </si>
  <si>
    <t xml:space="preserve">Na vidnem mestu naj bo za uporabnika shema.  </t>
  </si>
  <si>
    <t>kot npr.: Panatta LEG CURLING / 1FE082</t>
  </si>
  <si>
    <t>F6</t>
  </si>
  <si>
    <t xml:space="preserve">Naprava za trening sprednjega dela nog                                                                                                                    </t>
  </si>
  <si>
    <t>Sedež na napravi naj ima možnost nastavitve hrbtnega naslona.</t>
  </si>
  <si>
    <t>Zatič za izbiro žaljene teže naj bo vidno označen in lahko dostopen uporabniku.</t>
  </si>
  <si>
    <t>kot npr.: Panatta LEG EXTENSION / 1FE081</t>
  </si>
  <si>
    <t>F7</t>
  </si>
  <si>
    <t xml:space="preserve">Naprava za trening prsi - potisk                                                                                                                    </t>
  </si>
  <si>
    <t>Skupna teža uteži - ploščic naj bo vsaj 120kg.</t>
  </si>
  <si>
    <t>Sedež na napravi naj ima možnost nastavitve višine.</t>
  </si>
  <si>
    <t>kot npr.: Panatta VERTICAL CHEST PRESS / 1FE036</t>
  </si>
  <si>
    <t>F8</t>
  </si>
  <si>
    <t xml:space="preserve">Naprava za potisk z nogami                                                                                                            </t>
  </si>
  <si>
    <t>Skupna teža uteži - ploščic naj bo vsaj 200kg.</t>
  </si>
  <si>
    <t>Naslon na napravi naj ima možnost nastavitve hrbtnega naslona v ležeči položaj.</t>
  </si>
  <si>
    <t>kot npr.: Panatta HORIZONTAL LEG PRESS / 1FE085</t>
  </si>
  <si>
    <t>F9</t>
  </si>
  <si>
    <t xml:space="preserve">Naprava za trening ram                                                                                                           </t>
  </si>
  <si>
    <r>
      <t>Skupna teža uteži - ploščic naj bo vsaj</t>
    </r>
    <r>
      <rPr>
        <sz val="9"/>
        <color rgb="FFFF0000"/>
        <rFont val="Arial"/>
        <family val="2"/>
        <charset val="238"/>
      </rPr>
      <t xml:space="preserve"> 100kg.</t>
    </r>
  </si>
  <si>
    <t>Naprava mora omogočati poenostavljen začetni položaj vaje (nožno pomagalo).</t>
  </si>
  <si>
    <t>Višina sedišča mora biti nastavljiva.</t>
  </si>
  <si>
    <t>Možnost dvigovanja leve ali desne ročice – posebej.</t>
  </si>
  <si>
    <t xml:space="preserve">Zatič za izbiro željene teže naj bo  vidno označen in lahko dostopen uporabniku.  </t>
  </si>
  <si>
    <t>kot npr.: Panatta DELTOID PRESS / 1FE025</t>
  </si>
  <si>
    <t>F10</t>
  </si>
  <si>
    <t xml:space="preserve">Pack Back naprava                                                                                                         </t>
  </si>
  <si>
    <t>Naprava je namenjena treningu (prsa, rame in hrbta).</t>
  </si>
  <si>
    <t>Naslon (Za prasa ali Hrbet) mora biti nastavljiv.</t>
  </si>
  <si>
    <t>Sedež mora biti nastavljiv</t>
  </si>
  <si>
    <t>Zatič za izbiro željene teže naj bo  vidno označen in lahko dostopen uporabniku.</t>
  </si>
  <si>
    <t>kot npr.: Panatta PECK BACK / 1FE117</t>
  </si>
  <si>
    <t>F11</t>
  </si>
  <si>
    <t xml:space="preserve">Naprava za trebušne mišice                                                                      </t>
  </si>
  <si>
    <t>Skupna teža uteži - ploščic naj bo vsaj 75kg.</t>
  </si>
  <si>
    <t>Naprava mora omogočati enostaven začetni položaj vaje.</t>
  </si>
  <si>
    <t>Pri izvedbi vaje trup in noge istočasno sodelujejo.</t>
  </si>
  <si>
    <t>kot npr.: Panatta ABDOMINAL CRUNCH / 1FE067</t>
  </si>
  <si>
    <t>F12</t>
  </si>
  <si>
    <t xml:space="preserve">Multifunkcijska naprava 5 station                                                                      </t>
  </si>
  <si>
    <t>Skupna teža uteži - ploščic naj bo vsaj  500kg.</t>
  </si>
  <si>
    <t>Naprava naj omogoča istočasno vadbo vsaj štirih oseb.</t>
  </si>
  <si>
    <t>Škripca, kamor je pričvrščen karabin za uporabo dodatkov, morata biti po višini nastavljiva, tako da omogočata izvedbo večih različnih vaj za celotno telo na različnih višinah.</t>
  </si>
  <si>
    <t>Naprava naj ima možnost za pritrditev dodatkov, kot so telovadni krogi, trakovi za vadbo…</t>
  </si>
  <si>
    <t>Naprava naj omogoča vadbo: hrbtnih mišic, prsnih mišic, ramenskega obroča, mišic rok, nožnih mišic, trening srednjega dela telesa.</t>
  </si>
  <si>
    <t>kot npr.: Panatta JUNGLE MACHINE HLP + ADJUSTABLE CABLE STATION WITH BAR / 1FE120+1FE124</t>
  </si>
  <si>
    <t>F13</t>
  </si>
  <si>
    <t xml:space="preserve">Klop za trebušne mišice                                                                   </t>
  </si>
  <si>
    <t>Klop mora omogočati raznolikosti izvedbe vaj celotnega telesa, predvsem pa trebušnega dela oz trupa.</t>
  </si>
  <si>
    <t>Del namenjen fiksaciji nog naj bo nastavljiv, ki se ga nastavi s hitro nastavitvijo po višini in sredinski ročaj za lažji dostop in izstop.</t>
  </si>
  <si>
    <t>kot npr.: Panatta ADJUSTABLE CRUNCH BOARD / 1FE210</t>
  </si>
  <si>
    <t>F14</t>
  </si>
  <si>
    <t xml:space="preserve">Klop                                                          </t>
  </si>
  <si>
    <t>Klop je namenjena raznolikosti izvedbe vaj celotnega telesa.</t>
  </si>
  <si>
    <t>Zahtevana opcij  prilagodljivost hrbtnega dela z vsaj 10 različnih kotov.</t>
  </si>
  <si>
    <t>Klop naj ima prilagodljivo sedišče po naklonu (tri).</t>
  </si>
  <si>
    <t>Zahtevana garancijska doba: 6 let.</t>
  </si>
  <si>
    <t>kot npr.: Panatta FULLY ADJUSTABLE BENCH / 1FE201</t>
  </si>
  <si>
    <t>F15</t>
  </si>
  <si>
    <t xml:space="preserve">Klop za izteg trupa                                                          </t>
  </si>
  <si>
    <t>Klop je namenjena za izvajanje vaj treninga spodnjega hrbtnega dela</t>
  </si>
  <si>
    <t>Naprava naj ima več  položajev nastavitve višine dela, preko katerega uporabnik izvaja vajo, kar pomeni možnost uporabe višjim, kakor tudi nižjim osebam.</t>
  </si>
  <si>
    <t>kot npr.: Panatta IPEREXTENSION 45° BENCH / 1FE221</t>
  </si>
  <si>
    <t>F16</t>
  </si>
  <si>
    <t xml:space="preserve">Stojalo za palice in kolute                                                      </t>
  </si>
  <si>
    <t>Naprava mora omogočiti shranjevanju dveh ali več palic</t>
  </si>
  <si>
    <t>Naprava mora omogočiti shranjevanju kolutov (vsaj 4 nastavkov)</t>
  </si>
  <si>
    <t>kot npr.: Panatta CURL RACK / 1FE209</t>
  </si>
  <si>
    <t>F17</t>
  </si>
  <si>
    <t xml:space="preserve">Stojalo za uteži - ročke                                                     </t>
  </si>
  <si>
    <t>Stojalo naj ima tri vrste.</t>
  </si>
  <si>
    <t xml:space="preserve">Stojalo naj ima navojne nogice, za optimalno nastavitev lege.  </t>
  </si>
  <si>
    <t>Odlagalna površina za gumirane ročke naj bo narejena iz zmesi plastike in gume, ki je prevlečena preko kovinskega dela, kar onemogoča poškodbe in zagotavlja dolgo življenjsko dobo uteži. 
Zahtevana garancijska doba na okvir: 6 let.</t>
  </si>
  <si>
    <t>kot npr.: Panatta DUMBBELL RACK 220 CM RUBBERISED - 3 FLOORS / 1FE255</t>
  </si>
  <si>
    <t>F18</t>
  </si>
  <si>
    <t xml:space="preserve">Uteži - ročke 2kg-30kg                                             </t>
  </si>
  <si>
    <t>Uteži  morajo biti namenjene profesionalni uporabi in imajo poudarek na varnosti uporabe.</t>
  </si>
  <si>
    <t xml:space="preserve">Teža naj se dviguje po 2kg (2kg, 4kg, 6kg,...)  </t>
  </si>
  <si>
    <t>Ročka uteži naj ima vgraviran profil, ki zagotavlja odličen oprijem tudi, ko ima uporabnik prepotene dlani, oziroma, ko izvaja kompleksnejše.</t>
  </si>
  <si>
    <t>Ročke naj bodo vrtljive zaradi poškodb.</t>
  </si>
  <si>
    <t>Obloga uteži naj bo iz kompaktne gume.</t>
  </si>
  <si>
    <t>Vsaka utež naj ima na strani napis teže uteži.</t>
  </si>
  <si>
    <t>F19</t>
  </si>
  <si>
    <t xml:space="preserve">Palica za trening                                             </t>
  </si>
  <si>
    <t>Palica mora biti namenjena profesionalni uporabi.</t>
  </si>
  <si>
    <t>Dolžina palice naj bo 220cm, teža pa 20kg.</t>
  </si>
  <si>
    <t>Premer palice v držalnem delu naj bo 28mm.</t>
  </si>
  <si>
    <t>Namenjena naj bo power liftingu – dvigovanju uteži.</t>
  </si>
  <si>
    <t>Nosilnost palice naj bo vsaj 600kg.</t>
  </si>
  <si>
    <t>Premer nalagalnega dela, kamor se namesti utež, naj bo fi50mm, z vzmetnimi sponkami za fiksacijo kolutnih uteži na palici.</t>
  </si>
  <si>
    <t>Zaključni sloj naj bo trdo kromiranje.</t>
  </si>
  <si>
    <t>Držalni del naj ima bolj gosto vgraviran profil.</t>
  </si>
  <si>
    <t>F20</t>
  </si>
  <si>
    <t xml:space="preserve">Palica za trening - zvita                                             </t>
  </si>
  <si>
    <t>Premer nalagalnega dela, kamor se namesti utež naj bo fi50mm.</t>
  </si>
  <si>
    <t xml:space="preserve">Nalagalni del naj bo kromiran z vzmetnimi sponkami za fiksacijo kolutnih uteži na palici. </t>
  </si>
  <si>
    <t>F21</t>
  </si>
  <si>
    <t xml:space="preserve">Palica za trening                            </t>
  </si>
  <si>
    <t>Dolžina palice naj bo 150 cm.</t>
  </si>
  <si>
    <t>F22</t>
  </si>
  <si>
    <t xml:space="preserve">Koluti - uteži (1kg)                         </t>
  </si>
  <si>
    <t>1kg (lahko tudi 1,25 kg) - koluti  morajo biti namenjeni  profesionalni uporabi.</t>
  </si>
  <si>
    <t>Koluti naj imajo integrirana ročaja, ki omogočata enostavno prenašanje in držanje med nalaganjem. Vsak kolut naj ima na obeh straneh vgravirano svojo težo v kilogramih.</t>
  </si>
  <si>
    <t>Koluti naj bodo iz litega železa in oblečeni z gumo.</t>
  </si>
  <si>
    <t xml:space="preserve">Sredinska luknja naj bo  velikosti fi50mm. </t>
  </si>
  <si>
    <t>F23</t>
  </si>
  <si>
    <t xml:space="preserve">Koluti - uteži (2kg)                         </t>
  </si>
  <si>
    <t>2kg (lahko tudi 2,5 kg)- koluti  morajo biti namenjeni  profesionalni uporabi.</t>
  </si>
  <si>
    <t>F24</t>
  </si>
  <si>
    <t xml:space="preserve">Koluti - uteži (5kg)                         </t>
  </si>
  <si>
    <t>5kg - koluti  morajo biti namenjeni  profesionalni uporabi.</t>
  </si>
  <si>
    <t>F25</t>
  </si>
  <si>
    <t xml:space="preserve">Koluti - uteži (10kg)                         </t>
  </si>
  <si>
    <t>10kg - koluti  morajo biti namenjeni  profesionalni uporabi.</t>
  </si>
  <si>
    <t>F26</t>
  </si>
  <si>
    <t xml:space="preserve">Koluti - uteži (20kg)                         </t>
  </si>
  <si>
    <t>20kg - koluti  morajo biti namenjeni  profesionalni uporabi.</t>
  </si>
  <si>
    <t>F27</t>
  </si>
  <si>
    <t xml:space="preserve">Stojalo za kolute - uteži                         </t>
  </si>
  <si>
    <t>Stojalo  mora biti namenjeno profesionalni uporabi.</t>
  </si>
  <si>
    <t>Stojalo naj ima 6 fi50 ročk za odlaganje kolutov.</t>
  </si>
  <si>
    <t>Stojalo naj ima nivojne nogice, za optimalno nastavitev lege.</t>
  </si>
  <si>
    <t>Garancija 6 let.</t>
  </si>
  <si>
    <t>kot npr.: Panatta DISK RACK / 1FE252</t>
  </si>
  <si>
    <t>F28</t>
  </si>
  <si>
    <t xml:space="preserve">Klop za prsa (Bench)           </t>
  </si>
  <si>
    <t>Naprava mora omogočiti odlaganja palice na treh različnih višinah</t>
  </si>
  <si>
    <t xml:space="preserve">Naprava mora omogočit naslon nog v višini hrbta </t>
  </si>
  <si>
    <t>kot npr.: Panatta OLYMPIC FLAT BENCH / 1FE203</t>
  </si>
  <si>
    <t>F29</t>
  </si>
  <si>
    <t xml:space="preserve">Naprava na vodilih         </t>
  </si>
  <si>
    <t>Naprava mora imeti varovalo, ki se poljubno nastavi</t>
  </si>
  <si>
    <t>Možnost vsaj 8 različnih višin (odlaganje palice)</t>
  </si>
  <si>
    <t>Naprava mora omogočiti shranjevanju kolutov (vsaj 8 nastavkov)</t>
  </si>
  <si>
    <t>kot npr.: Panatta SMITH MACHINE LINEAR BEARINGS / 1FE113B</t>
  </si>
  <si>
    <t xml:space="preserve">Naprava za veslanje         </t>
  </si>
  <si>
    <t>kot npr.: Concept2 ROWER / MODEL D</t>
  </si>
  <si>
    <t xml:space="preserve">SKUPAJ FITNES OPREMA: </t>
  </si>
  <si>
    <t>KOŠARKA ENOCEVNA/GARNITURA 225cm zunanja</t>
  </si>
  <si>
    <t>Enocevna konstrukcijo koša 225cm - cinkana</t>
  </si>
  <si>
    <t>GRT</t>
  </si>
  <si>
    <t>Plošča za košarko akril-steklo, v okvirju ALU z mehko zaščito (kot opcija) 180x105 cm</t>
  </si>
  <si>
    <t>KOS</t>
  </si>
  <si>
    <t xml:space="preserve">Obroč težki KRPAN prašno lakiran </t>
  </si>
  <si>
    <t>Košarkaška mrežica-superpokal</t>
  </si>
  <si>
    <t>pritrdilni material</t>
  </si>
  <si>
    <t>Zaščita enocevnega stojala 225 cm</t>
  </si>
  <si>
    <t>ROKOMETNI GOL ALU ZUNANJI</t>
  </si>
  <si>
    <t>ROKOMETNI GOL ALU ZUNANJI, konstrukcija cinakana</t>
  </si>
  <si>
    <t>Sidra za rokometni gol zunanja</t>
  </si>
  <si>
    <t>Mreža za rok.-PE fi 4mm</t>
  </si>
  <si>
    <t xml:space="preserve">Odbojka zunanja ALU/FI 100 CM mivka (igrišče 16x8m) </t>
  </si>
  <si>
    <t>Stojalo odbojke fi 100 ALU</t>
  </si>
  <si>
    <t>Drsnik napenjala s škripci</t>
  </si>
  <si>
    <t>Drsnik dolgi</t>
  </si>
  <si>
    <t>Mreža odbojka na mivki 8 m( tudi  žepki za anteno), s tiskom ELAN</t>
  </si>
  <si>
    <t>Črte za odbojko na mivki modra</t>
  </si>
  <si>
    <t>Vtična puša z nastavkom za mivko</t>
  </si>
  <si>
    <t>Zaščito stebrov odbojke, okrogla-zunanja (vprimeru da kupec želi sodniško stojalo se da za steber samo ena zaščita in ena za stojalo + sodnika skupaj) siva</t>
  </si>
  <si>
    <t>SKUPAJ OSNOVA ZA DDV</t>
  </si>
  <si>
    <t>GRAFIČNA OPREMA</t>
  </si>
  <si>
    <t>Dela morajo zajemati tudi izdelavo in dostavo vzorca v pregled in potrditev. Vzorec potrdi projektant.</t>
  </si>
  <si>
    <t>V</t>
  </si>
  <si>
    <r>
      <rPr>
        <b/>
        <sz val="9"/>
        <rFont val="Calibri"/>
        <family val="2"/>
        <scheme val="minor"/>
      </rPr>
      <t>Pasovni vzorci na stenah garaže in povezovalnega hodnika</t>
    </r>
    <r>
      <rPr>
        <sz val="9"/>
        <rFont val="Calibri"/>
        <family val="2"/>
        <charset val="238"/>
        <scheme val="minor"/>
      </rPr>
      <t xml:space="preserve">
Šablonirani oplesk na steno po celotni dolžini stene in višini 250 cm. Barva pantone warm gray 11 oz. RAL 7006. Priprava šablon, slikopleskarsko apliciranje na steno. Po postavkah od VG-1 do VG-3 in VK1-l do VK1-d Opomba: vzorci so različni, forme za izrez šablon pred izvedbo uskladiti s projektantom! Vzorec je pozicioniran po načrtu. Komplet z izdelavo, dobavo in montažo. </t>
    </r>
    <r>
      <rPr>
        <sz val="9"/>
        <rFont val="Calibri"/>
        <family val="2"/>
        <scheme val="minor"/>
      </rPr>
      <t>Datoteko s formo za izvedbo napisov izvajalec prevzame neposredno pri projektantu.</t>
    </r>
  </si>
  <si>
    <t>VG-1</t>
  </si>
  <si>
    <r>
      <rPr>
        <b/>
        <sz val="9"/>
        <rFont val="Calibri"/>
        <family val="2"/>
        <scheme val="minor"/>
      </rPr>
      <t>Pasovni vzorec v garaži ob daljši steni</t>
    </r>
    <r>
      <rPr>
        <sz val="9"/>
        <rFont val="Calibri"/>
        <family val="2"/>
        <charset val="238"/>
        <scheme val="minor"/>
      </rPr>
      <t xml:space="preserve">
dimenzije 3360 cm × 250 cm</t>
    </r>
  </si>
  <si>
    <t>VG-2</t>
  </si>
  <si>
    <r>
      <rPr>
        <b/>
        <sz val="9"/>
        <rFont val="Calibri"/>
        <family val="2"/>
        <scheme val="minor"/>
      </rPr>
      <t>Pasovni vzorec v garaži ob krajši steni levo</t>
    </r>
    <r>
      <rPr>
        <sz val="9"/>
        <rFont val="Calibri"/>
        <family val="2"/>
        <charset val="238"/>
        <scheme val="minor"/>
      </rPr>
      <t xml:space="preserve">
dimenzije 810 cm × 250 cm</t>
    </r>
  </si>
  <si>
    <t>VG-3</t>
  </si>
  <si>
    <r>
      <rPr>
        <b/>
        <sz val="9"/>
        <rFont val="Calibri"/>
        <family val="2"/>
        <scheme val="minor"/>
      </rPr>
      <t>Pasovni vzorec v garaži ob krajši steni desno</t>
    </r>
    <r>
      <rPr>
        <sz val="9"/>
        <rFont val="Calibri"/>
        <family val="2"/>
        <charset val="238"/>
        <scheme val="minor"/>
      </rPr>
      <t xml:space="preserve">
dimenzije 550 cm × 250 cm</t>
    </r>
  </si>
  <si>
    <t>VK-1l, 1d</t>
  </si>
  <si>
    <r>
      <rPr>
        <b/>
        <sz val="9"/>
        <rFont val="Calibri"/>
        <family val="2"/>
        <scheme val="minor"/>
      </rPr>
      <t>Pasovni vzorec na steni povezovalnega hodnika osnovne šole</t>
    </r>
    <r>
      <rPr>
        <sz val="9"/>
        <rFont val="Calibri"/>
        <family val="2"/>
        <charset val="238"/>
        <scheme val="minor"/>
      </rPr>
      <t xml:space="preserve">
dimenzije 3500 cm × 250 cm</t>
    </r>
  </si>
  <si>
    <t>VH</t>
  </si>
  <si>
    <r>
      <rPr>
        <b/>
        <sz val="9"/>
        <rFont val="Calibri"/>
        <family val="2"/>
        <scheme val="minor"/>
      </rPr>
      <t>Pasovni vzorci na stenah garderob in hodnika</t>
    </r>
    <r>
      <rPr>
        <sz val="9"/>
        <rFont val="Calibri"/>
        <family val="2"/>
        <charset val="238"/>
        <scheme val="minor"/>
      </rPr>
      <t xml:space="preserve">
Šablonirani oplesk na steno in višini 250 cm. Barva pantone warm gray 11 oz. RAL 7006. Priprava šablon, slikopleskarsko apliciranje na steno. Po postavkah od VH-A do VH-A, od VH-Av do VH-Cv in VH-1 do VH-3 .  Opomba: vzorci so različni,  forme za izrez šablon pred izvedbo uskladiti s projektantom! Vzorec je pozicioniran po načrtu, sinhroniziran z letvami spuščenega stropa. Komplet z izdelavo, dobavo in montažo. Datoteko s formo za izvedbo napisov izvajalec prevzame neposredno pri projektantu.</t>
    </r>
  </si>
  <si>
    <t>VH-A, B, C</t>
  </si>
  <si>
    <r>
      <rPr>
        <b/>
        <sz val="9"/>
        <rFont val="Calibri"/>
        <family val="2"/>
        <scheme val="minor"/>
      </rPr>
      <t>Pasovni vzorci v umazanem hodniku med vhodi v garderobe</t>
    </r>
    <r>
      <rPr>
        <sz val="9"/>
        <rFont val="Calibri"/>
        <family val="2"/>
        <charset val="238"/>
        <scheme val="minor"/>
      </rPr>
      <t xml:space="preserve">
šablonirani oplesk
dimenzije 200 cm × 240 cm</t>
    </r>
  </si>
  <si>
    <t>VH-Av, Bv, Cv</t>
  </si>
  <si>
    <r>
      <rPr>
        <b/>
        <sz val="9"/>
        <rFont val="Calibri"/>
        <family val="2"/>
        <scheme val="minor"/>
      </rPr>
      <t>Pasovni vzorci v čistem hodniku med vhodi v garderobe</t>
    </r>
    <r>
      <rPr>
        <sz val="9"/>
        <rFont val="Calibri"/>
        <family val="2"/>
        <charset val="238"/>
        <scheme val="minor"/>
      </rPr>
      <t xml:space="preserve">
Šablonirani oplesk na steno in vrata wc-ja.
dimenzije 200 cm × 240 cm</t>
    </r>
  </si>
  <si>
    <t>VH-1, 2, 3</t>
  </si>
  <si>
    <r>
      <rPr>
        <b/>
        <sz val="9"/>
        <rFont val="Calibri"/>
        <family val="2"/>
        <scheme val="minor"/>
      </rPr>
      <t>Pasovni vzorec v čistem hodniku pred vhodi v dvorano</t>
    </r>
    <r>
      <rPr>
        <sz val="9"/>
        <rFont val="Calibri"/>
        <family val="2"/>
        <charset val="238"/>
        <scheme val="minor"/>
      </rPr>
      <t xml:space="preserve">
šablonirani oplesk na steno
dimenzije 200 cm × 240 cm</t>
    </r>
  </si>
  <si>
    <t>U-
O-</t>
  </si>
  <si>
    <t>U-P1</t>
  </si>
  <si>
    <r>
      <rPr>
        <b/>
        <sz val="9"/>
        <rFont val="Calibri"/>
        <family val="2"/>
        <scheme val="minor"/>
      </rPr>
      <t>Usmerjevalna tabla v pritličju</t>
    </r>
    <r>
      <rPr>
        <sz val="9"/>
        <rFont val="Calibri"/>
        <family val="2"/>
        <charset val="238"/>
        <scheme val="minor"/>
      </rPr>
      <t xml:space="preserve">
dimenzije 60 x 120 cm.
POZOR: Montaža table nevidno v ravnini lesene obloge brez distančnika. Uskladiti z montažo lesenih oblog.</t>
    </r>
  </si>
  <si>
    <t>U-K1</t>
  </si>
  <si>
    <r>
      <rPr>
        <b/>
        <sz val="9"/>
        <rFont val="Calibri"/>
        <family val="2"/>
        <scheme val="minor"/>
      </rPr>
      <t>Usmerjevalna tabla v kleti</t>
    </r>
    <r>
      <rPr>
        <sz val="9"/>
        <rFont val="Calibri"/>
        <family val="2"/>
        <charset val="238"/>
        <scheme val="minor"/>
      </rPr>
      <t xml:space="preserve">
dimenzije 60 x 120 cm.
POZOR: Montaža table nevidno v ravnini lesene obloge brez distančnika. Uskladiti z montažo lesenih oblog.</t>
    </r>
  </si>
  <si>
    <t>U-P2, P3</t>
  </si>
  <si>
    <r>
      <rPr>
        <b/>
        <sz val="9"/>
        <rFont val="Calibri"/>
        <family val="2"/>
        <scheme val="minor"/>
      </rPr>
      <t>Usmerjevalni tabli v pritličju</t>
    </r>
    <r>
      <rPr>
        <sz val="9"/>
        <rFont val="Calibri"/>
        <family val="2"/>
        <charset val="238"/>
        <scheme val="minor"/>
      </rPr>
      <t xml:space="preserve">
dimenzije 60 x 36 cm.</t>
    </r>
  </si>
  <si>
    <t>U-P4, P5</t>
  </si>
  <si>
    <t>O-P6, P7, P8</t>
  </si>
  <si>
    <r>
      <rPr>
        <b/>
        <sz val="9"/>
        <rFont val="Calibri"/>
        <family val="2"/>
        <scheme val="minor"/>
      </rPr>
      <t>Označevalne table v pritličju</t>
    </r>
    <r>
      <rPr>
        <sz val="9"/>
        <rFont val="Calibri"/>
        <family val="2"/>
        <charset val="238"/>
        <scheme val="minor"/>
      </rPr>
      <t xml:space="preserve">
dimenzije 45 x 12 cm.</t>
    </r>
  </si>
  <si>
    <t>U-K2</t>
  </si>
  <si>
    <r>
      <rPr>
        <b/>
        <sz val="9"/>
        <rFont val="Calibri"/>
        <family val="2"/>
        <scheme val="minor"/>
      </rPr>
      <t>Usmerjevalna tabla v kleti</t>
    </r>
    <r>
      <rPr>
        <sz val="9"/>
        <rFont val="Calibri"/>
        <family val="2"/>
        <charset val="238"/>
        <scheme val="minor"/>
      </rPr>
      <t xml:space="preserve">
dimenzije 60 x 96 cm.</t>
    </r>
  </si>
  <si>
    <t>U-K3, K4, K5</t>
  </si>
  <si>
    <r>
      <rPr>
        <b/>
        <sz val="9"/>
        <rFont val="Calibri"/>
        <family val="2"/>
        <scheme val="minor"/>
      </rPr>
      <t>Usmerjevalne table v kleti</t>
    </r>
    <r>
      <rPr>
        <sz val="9"/>
        <rFont val="Calibri"/>
        <family val="2"/>
        <charset val="238"/>
        <scheme val="minor"/>
      </rPr>
      <t xml:space="preserve">
dimenzije 60 x 24 cm.</t>
    </r>
  </si>
  <si>
    <t>U-K6</t>
  </si>
  <si>
    <r>
      <rPr>
        <b/>
        <sz val="9"/>
        <rFont val="Calibri"/>
        <family val="2"/>
        <scheme val="minor"/>
      </rPr>
      <t>Usmerjevalna tabla v kleti</t>
    </r>
    <r>
      <rPr>
        <sz val="9"/>
        <rFont val="Calibri"/>
        <family val="2"/>
        <charset val="238"/>
        <scheme val="minor"/>
      </rPr>
      <t xml:space="preserve">
dimenzije 60 x 60 cm.</t>
    </r>
  </si>
  <si>
    <t>U-K7, K8</t>
  </si>
  <si>
    <r>
      <rPr>
        <b/>
        <sz val="9"/>
        <rFont val="Calibri"/>
        <family val="2"/>
        <scheme val="minor"/>
      </rPr>
      <t>Usmerjevalni tabli v kleti</t>
    </r>
    <r>
      <rPr>
        <sz val="9"/>
        <rFont val="Calibri"/>
        <family val="2"/>
        <charset val="238"/>
        <scheme val="minor"/>
      </rPr>
      <t xml:space="preserve">
dimenzije 60 x 36 cm.</t>
    </r>
  </si>
  <si>
    <t>U-K9</t>
  </si>
  <si>
    <r>
      <t>Usmerjevalna tabla v kleti</t>
    </r>
    <r>
      <rPr>
        <sz val="9"/>
        <rFont val="Calibri"/>
        <family val="2"/>
        <charset val="238"/>
      </rPr>
      <t xml:space="preserve">
dimenzije 60 x 48 cm.</t>
    </r>
  </si>
  <si>
    <t>U-K10</t>
  </si>
  <si>
    <r>
      <t>Usmerjevalna tabla v kleti</t>
    </r>
    <r>
      <rPr>
        <sz val="9"/>
        <rFont val="Calibri"/>
        <family val="2"/>
        <charset val="238"/>
      </rPr>
      <t xml:space="preserve">
dimenzije 120 x 24 cm.</t>
    </r>
  </si>
  <si>
    <t>O-K11, K12</t>
  </si>
  <si>
    <r>
      <rPr>
        <b/>
        <sz val="9"/>
        <rFont val="Calibri"/>
        <family val="2"/>
        <scheme val="minor"/>
      </rPr>
      <t>Označevalni tabli v kleti</t>
    </r>
    <r>
      <rPr>
        <sz val="9"/>
        <rFont val="Calibri"/>
        <family val="2"/>
        <charset val="238"/>
        <scheme val="minor"/>
      </rPr>
      <t xml:space="preserve">
dimenzije 30 x 12 cm.</t>
    </r>
  </si>
  <si>
    <t>O-K13, K14</t>
  </si>
  <si>
    <r>
      <rPr>
        <b/>
        <sz val="9"/>
        <rFont val="Calibri"/>
        <family val="2"/>
        <scheme val="minor"/>
      </rPr>
      <t>Označevalni tabli v kleti</t>
    </r>
    <r>
      <rPr>
        <sz val="9"/>
        <rFont val="Calibri"/>
        <family val="2"/>
        <charset val="238"/>
        <scheme val="minor"/>
      </rPr>
      <t xml:space="preserve">
dimenzije 45 x 12 cm.</t>
    </r>
  </si>
  <si>
    <t>O-K15 do K23</t>
  </si>
  <si>
    <r>
      <rPr>
        <b/>
        <sz val="9"/>
        <rFont val="Calibri"/>
        <family val="2"/>
        <scheme val="minor"/>
      </rPr>
      <t>Označevalne table v kleti</t>
    </r>
    <r>
      <rPr>
        <sz val="9"/>
        <rFont val="Calibri"/>
        <family val="2"/>
        <charset val="238"/>
        <scheme val="minor"/>
      </rPr>
      <t xml:space="preserve">
dimenzije 36 x 9 cm.</t>
    </r>
  </si>
  <si>
    <t>O-K24, K25, K26</t>
  </si>
  <si>
    <r>
      <rPr>
        <b/>
        <sz val="9"/>
        <rFont val="Calibri"/>
        <family val="2"/>
        <scheme val="minor"/>
      </rPr>
      <t>Označevalne table v kleti</t>
    </r>
    <r>
      <rPr>
        <sz val="9"/>
        <rFont val="Calibri"/>
        <family val="2"/>
        <charset val="238"/>
        <scheme val="minor"/>
      </rPr>
      <t xml:space="preserve">
dimenzije 24 x 9 cm.</t>
    </r>
  </si>
  <si>
    <t xml:space="preserve">SKUPAJ GRAFIČNA OPREMA: </t>
  </si>
  <si>
    <t>ŠPORTNA OPREMA:</t>
  </si>
  <si>
    <t>GRAFIČNA OPREMA:</t>
  </si>
  <si>
    <t>OPREMA SKUPAJ</t>
  </si>
  <si>
    <r>
      <rPr>
        <b/>
        <sz val="9"/>
        <rFont val="Calibri"/>
        <family val="2"/>
        <charset val="238"/>
        <scheme val="minor"/>
      </rPr>
      <t>ogledalo nad umivalnikom,</t>
    </r>
    <r>
      <rPr>
        <sz val="9"/>
        <rFont val="Calibri"/>
        <family val="2"/>
        <charset val="238"/>
        <scheme val="minor"/>
      </rPr>
      <t xml:space="preserve"> brez okvirja, pritrditev na steno, dim.80x150cm, wc </t>
    </r>
  </si>
  <si>
    <r>
      <rPr>
        <b/>
        <sz val="9"/>
        <rFont val="Calibri"/>
        <family val="2"/>
        <charset val="238"/>
        <scheme val="minor"/>
      </rPr>
      <t>omara s policami</t>
    </r>
    <r>
      <rPr>
        <sz val="9"/>
        <rFont val="Calibri"/>
        <family val="2"/>
        <charset val="238"/>
        <scheme val="minor"/>
      </rPr>
      <t xml:space="preserve"> dim. 208/100/235 cm. Korpus, police in vrata izdelana iz vodoodbojne vezane plošče deb. 19 mm. Furniranje vseh vidnih površin, vključno z robovi, z materialom po izbiri arhitekta npr. beljen hrast. Odpiranje omare s tip-on sistemom. Naslonke za police morajo biti kovinske z zagozdo. Postavljena je na okroglih kovinskih nogah, ki so plastificirane v RAL barvi, po izbiri arhitekta. Kvalitetno okovje, cilindrična ključavnica,barva po RALu po izboru arhitekta.
</t>
    </r>
    <r>
      <rPr>
        <b/>
        <sz val="9"/>
        <rFont val="Calibri"/>
        <family val="2"/>
        <charset val="238"/>
        <scheme val="minor"/>
      </rPr>
      <t>kosovni avtomat,</t>
    </r>
    <r>
      <rPr>
        <sz val="9"/>
        <rFont val="Calibri"/>
        <family val="2"/>
        <charset val="238"/>
        <scheme val="minor"/>
      </rPr>
      <t xml:space="preserve"> dim. cca. 100/90/185 cm.
</t>
    </r>
    <r>
      <rPr>
        <b/>
        <sz val="9"/>
        <rFont val="Calibri"/>
        <family val="2"/>
        <charset val="238"/>
        <scheme val="minor"/>
      </rPr>
      <t>klop</t>
    </r>
    <r>
      <rPr>
        <sz val="9"/>
        <rFont val="Calibri"/>
        <family val="2"/>
        <charset val="238"/>
        <scheme val="minor"/>
      </rPr>
      <t xml:space="preserve">, skupnih dim. cca. 720/100/45 cm. Klop je sestavljena iz 4 segmentov dim. cca 180/100/45 cm.V celoti izdelana iz vodoodbojne vezane plošče   deb. 19 mm. Furniranje vseh vidnih površin, vključno z robovi, z materialom po izbiri arhitekta. Mehko zapiranje. Zgornji ali spodnji rob predalnika odrezan pod 45% kotom za lažje odpiranje. Teleskopska vodila z mehkim zapiranjem predalov, do 45 kg, 100% izvelk.  Postavljen je na okroglih kovinskih nogah, ki so plastificirane v RAL barvi, po izbiri arhitekta.
cokel, izdelana iz vodoodbojne vezane plošče  deb. 19 mm. Furniranje vseh vidnih površin, vključno z robovi, z materialom po izbiri arhitekta npr. beljen hrast.
</t>
    </r>
  </si>
  <si>
    <t>O_D</t>
  </si>
  <si>
    <r>
      <t xml:space="preserve">oglasna deska, </t>
    </r>
    <r>
      <rPr>
        <sz val="9"/>
        <rFont val="Calibri"/>
        <family val="2"/>
        <charset val="238"/>
        <scheme val="minor"/>
      </rPr>
      <t xml:space="preserve">po načrtu: dim. 210x360 cm, izdelena iz plute, deb. 8mm lepljene na visokokvaliteten iveral E1 in prekrita z textilno oblogo. Barva po RALu in vrsta textila po izbiri arhitekta. (Opomba - natančnejši opis je razviden v načrtu notranje opreme). (Opomba: Garancijski rok je 5 let od dneva prevzma.)      </t>
    </r>
    <r>
      <rPr>
        <b/>
        <sz val="9"/>
        <rFont val="Calibri"/>
        <family val="2"/>
        <charset val="238"/>
        <scheme val="minor"/>
      </rPr>
      <t xml:space="preserve"> </t>
    </r>
  </si>
  <si>
    <r>
      <t>klop,</t>
    </r>
    <r>
      <rPr>
        <sz val="9"/>
        <rFont val="Calibri"/>
        <family val="2"/>
        <charset val="238"/>
        <scheme val="minor"/>
      </rPr>
      <t xml:space="preserve"> dim. cca 319,6x73,8x45 cm (DxSxV). V celoti izdelana iz vodoodbojne vezane plošče plošče sedalo deb 30mm, stranice, prčke, dno deb. 19 mm, Furnirannje vseh vidnih površin, vključno z robovi, z materialom po izbiri arhitekta npr. beljen hrast. .  Postavljen je na vodoodbojna vezana plošča, deb. 40 mm barvane in lakirane po RALu po izboru arhitekta.</t>
    </r>
    <r>
      <rPr>
        <b/>
        <sz val="9"/>
        <rFont val="Calibri"/>
        <family val="2"/>
        <charset val="238"/>
        <scheme val="minor"/>
      </rPr>
      <t xml:space="preserve">
</t>
    </r>
  </si>
  <si>
    <r>
      <t>klop z oblogo, po načrtu:</t>
    </r>
    <r>
      <rPr>
        <sz val="9"/>
        <rFont val="Calibri"/>
        <family val="2"/>
        <charset val="238"/>
        <scheme val="minor"/>
      </rPr>
      <t xml:space="preserve"> Izdelava, dobava in montaža klopi: dim. cca 319,6x75,7x45cm (DxSxV). Izdelane in opremljene so po sledečih segmentih. (Opomba - natančnejši opis je razviden v načrtu notranje opreme). (Opomba: Garancijski rok je 5 let od dneva prevzma.)  </t>
    </r>
    <r>
      <rPr>
        <b/>
        <sz val="9"/>
        <rFont val="Calibri"/>
        <family val="2"/>
        <charset val="238"/>
        <scheme val="minor"/>
      </rPr>
      <t xml:space="preserve">        </t>
    </r>
  </si>
  <si>
    <r>
      <rPr>
        <b/>
        <sz val="9"/>
        <rFont val="Calibri"/>
        <family val="2"/>
        <charset val="238"/>
        <scheme val="minor"/>
      </rPr>
      <t>ogledalo nad umivalnikom,</t>
    </r>
    <r>
      <rPr>
        <sz val="9"/>
        <rFont val="Calibri"/>
        <family val="2"/>
        <charset val="238"/>
        <scheme val="minor"/>
      </rPr>
      <t xml:space="preserve"> brez okvirja, pritrditev na steno, dim.60x150cm, invalidi</t>
    </r>
  </si>
  <si>
    <r>
      <rPr>
        <b/>
        <sz val="9"/>
        <rFont val="Calibri"/>
        <family val="2"/>
        <charset val="238"/>
        <scheme val="minor"/>
      </rPr>
      <t xml:space="preserve">ogledalo nad umivalnikom, </t>
    </r>
    <r>
      <rPr>
        <sz val="9"/>
        <rFont val="Calibri"/>
        <family val="2"/>
        <charset val="238"/>
        <scheme val="minor"/>
      </rPr>
      <t>brez okvirja, pritrditev na steno, dim.60x150cm, invalidi</t>
    </r>
  </si>
  <si>
    <t>M_Z</t>
  </si>
  <si>
    <r>
      <t xml:space="preserve">zložljiva konferenčna miza: </t>
    </r>
    <r>
      <rPr>
        <sz val="9"/>
        <rFont val="Calibri"/>
        <family val="2"/>
        <charset val="238"/>
        <scheme val="minor"/>
      </rPr>
      <t>Izdelava, dobava in montaža mize: dim. cca  150x80x74 cm(DxSxV). Plošča mize je izdelana iz MDF plošče deb. 25 mm, barvano in lakirano (mat) po RALu po izboru arhitekta (RAL 9003). Visoko kvalitetno zložljivo podnožje dim. 71.5x79 cm  kot npr.:  Voga SKIP 800, barvano (mat) po RALu po izboru arhitekta</t>
    </r>
    <r>
      <rPr>
        <b/>
        <sz val="9"/>
        <rFont val="Calibri"/>
        <family val="2"/>
        <charset val="238"/>
        <scheme val="minor"/>
      </rPr>
      <t>.</t>
    </r>
  </si>
  <si>
    <r>
      <rPr>
        <b/>
        <sz val="9"/>
        <rFont val="Calibri"/>
        <family val="2"/>
        <scheme val="minor"/>
      </rPr>
      <t>Usmerjevalne in označevalne table</t>
    </r>
    <r>
      <rPr>
        <sz val="9"/>
        <rFont val="Calibri"/>
        <family val="2"/>
        <charset val="238"/>
        <scheme val="minor"/>
      </rPr>
      <t xml:space="preserve">
Digitalni tisk na vezano ploščo: smreka, 1. kategorija, kvaliteta A, debelina 10 mm. Finalna obdelava, furniranje vseh vidnih površin, vključno z robovi, z materialom po izbiri arhitekta. Vezana plošča rezana na dimenzije, rahlo zaobljeni (rezkani - bobrušeni robovi), plošča obojestransko zaščitena z nesijajnim lakom (vsaj 2 premaza z vmesnim brušenjem). Neposredni digitalni tisk 4/0 z UV barvo apliciran v tiskarni pred montažo na objektu. Barva pantone warm gray 11 oz. ustrezna CMYK vrednost (48C, 46M, 50Y, 38K). Montaža table nevidno z distančnikom debeline 10 mm iz vezane plošče (smreka, 1. kategorija, kvaliteta A). Distančnik je manjši od dimenzije table. Glej načrt mikropozicij table. Priprava tabel, tisk in montaža na obljektu.Priprava tabel, tisk in montaža na obljektu. Po postavkah od U-P2 do U-P5, O-P6 do O-P8, U-K2 do U-K10 in O-K11 do OK26 .  Opomba: napisi so vsebinsko različni, vsebine in forme za print pred izvedbo uskladiti s projektantom. Lokacije tabel so pozicionirane v načrtu. Komplet z izdelavo, dobavo in montažo. Datoteko s formo za izvedbo napisov izvajalec prevzame neposredno pri projektantu.</t>
    </r>
  </si>
  <si>
    <t>ZN1</t>
  </si>
  <si>
    <r>
      <rPr>
        <b/>
        <sz val="9"/>
        <rFont val="Calibri"/>
        <family val="2"/>
        <charset val="238"/>
        <scheme val="minor"/>
      </rPr>
      <t>ogledalo nad umivalnikom</t>
    </r>
    <r>
      <rPr>
        <sz val="9"/>
        <rFont val="Calibri"/>
        <family val="2"/>
        <charset val="238"/>
        <scheme val="minor"/>
      </rPr>
      <t xml:space="preserve">, brez okvirja, pritrditev na steno, dim.155x150cm, wc 
</t>
    </r>
  </si>
  <si>
    <r>
      <rPr>
        <b/>
        <sz val="9"/>
        <rFont val="Calibri"/>
        <family val="2"/>
        <charset val="238"/>
        <scheme val="minor"/>
      </rPr>
      <t>ogledalo nad umivalnikom,</t>
    </r>
    <r>
      <rPr>
        <sz val="9"/>
        <rFont val="Calibri"/>
        <family val="2"/>
        <charset val="238"/>
        <scheme val="minor"/>
      </rPr>
      <t xml:space="preserve"> brez okvirja, pritrditev na steno, dim.100x150cm, wc </t>
    </r>
  </si>
  <si>
    <r>
      <rPr>
        <b/>
        <sz val="9"/>
        <rFont val="Calibri"/>
        <family val="2"/>
        <charset val="238"/>
        <scheme val="minor"/>
      </rPr>
      <t xml:space="preserve">ogledalo nad umivalnikom, </t>
    </r>
    <r>
      <rPr>
        <sz val="9"/>
        <rFont val="Calibri"/>
        <family val="2"/>
        <charset val="238"/>
        <scheme val="minor"/>
      </rPr>
      <t xml:space="preserve">brez okvirja, pritrditev na steno, dim.300x150cm, wc </t>
    </r>
  </si>
  <si>
    <r>
      <t>ogledalo nad umivalnikom</t>
    </r>
    <r>
      <rPr>
        <sz val="9"/>
        <rFont val="Calibri"/>
        <family val="2"/>
        <charset val="238"/>
        <scheme val="minor"/>
      </rPr>
      <t xml:space="preserve">, brez okvirja, pritrditev na steno, dim.300x150cm, wc </t>
    </r>
  </si>
  <si>
    <t>X. ZUNANJE IGRŠČE</t>
  </si>
  <si>
    <t xml:space="preserve">OPREMA: </t>
  </si>
  <si>
    <t>XI. NOTRANJA OPREMA</t>
  </si>
  <si>
    <t>XII. ZUNANJA OPREMA</t>
  </si>
  <si>
    <t>XIII. GRAFIČNA OPREMA</t>
  </si>
  <si>
    <t>SPLOŠNA OPOMBA:</t>
  </si>
  <si>
    <t xml:space="preserve">Vse navedene pripombe in opombe veljajo za celoten popis in se v nadaljevanju po posameznih poglavjih ne ponavljajo več. Vsa oprema je narejena po načrtih arhitekta -  projektanta ali izbrana z njegovim soglasjem in potrditvijo. To velja tudi za nedefinirane ali naknadno izbrane elemente opreme in drobnega inventarja. Vse nejasnosti oziroma spremembe se usklajujejo z arhitektom projektantom. V sledečem popisu morajo biti v posameznih postavkah v cenah za enoto mere, glede na vsebino in opis, povsod upoštevane sledeče pripombe in opombe: </t>
  </si>
  <si>
    <t>XII.</t>
  </si>
  <si>
    <t xml:space="preserve"> ZUNANJA OPREMA:</t>
  </si>
  <si>
    <t>XIII.</t>
  </si>
  <si>
    <t xml:space="preserve">X.   </t>
  </si>
  <si>
    <t>ZUNANJA IGRIŠČA</t>
  </si>
  <si>
    <t xml:space="preserve">IX.   </t>
  </si>
  <si>
    <t>OPREMA FITNES</t>
  </si>
  <si>
    <t>IX. FITNES</t>
  </si>
  <si>
    <r>
      <rPr>
        <b/>
        <sz val="9"/>
        <rFont val="Calibri"/>
        <family val="2"/>
        <charset val="238"/>
      </rPr>
      <t>Masivna klop</t>
    </r>
    <r>
      <rPr>
        <sz val="9"/>
        <rFont val="Calibri"/>
        <family val="2"/>
        <charset val="238"/>
      </rPr>
      <t xml:space="preserve"> dim. 1200x80 cm, skupne višine 45 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Klop je sestavljena iz 6 segmentov po detajlu, dim. 200x80 cm,  ki se stikajo. </t>
    </r>
  </si>
  <si>
    <r>
      <rPr>
        <b/>
        <sz val="9"/>
        <rFont val="Calibri"/>
        <family val="2"/>
        <charset val="238"/>
      </rPr>
      <t>Leseno sedalo</t>
    </r>
    <r>
      <rPr>
        <sz val="9"/>
        <rFont val="Calibri"/>
        <family val="2"/>
        <charset val="238"/>
      </rPr>
      <t xml:space="preserve"> dim 475x40xm je izdelana iz masivnega akacijevega lesa 1. kvalitete (z čim manj grčami). Lesene letve preseka 60/40 mm, skoblane, brušene, krtačene in oljene pod pritiskom ter pritrjene v nosilno kovinsko inox podkonstrukcijo - ploščo z nerjavečimi vijaki s spodnje strani. Robovi letev so minimalno posneti, vse obdelano do gladkega otipa. Skupaj z ustreznimi pritrdili. Inox podkonstrukcija po načrtu, z inox sidri pritrjena v beton in lepljena z dvokomponentnim lepilom. Med betonom in inox podkonstrukcijo je 1 cm distance.</t>
    </r>
  </si>
  <si>
    <r>
      <rPr>
        <b/>
        <sz val="9"/>
        <rFont val="Calibri"/>
        <family val="2"/>
        <charset val="238"/>
      </rPr>
      <t>Masivna klop</t>
    </r>
    <r>
      <rPr>
        <sz val="9"/>
        <rFont val="Calibri"/>
        <family val="2"/>
        <charset val="238"/>
      </rPr>
      <t xml:space="preserve"> dim. 600x50 cm, skupne višine 45 cm(51 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Klop je sestavljena iz 3 segmentov po detajlu, dim. 200x50 cm,  ki se stikajo. </t>
    </r>
  </si>
  <si>
    <r>
      <rPr>
        <b/>
        <sz val="9"/>
        <rFont val="Calibri"/>
        <family val="2"/>
        <charset val="238"/>
      </rPr>
      <t>Leseno sedalo</t>
    </r>
    <r>
      <rPr>
        <sz val="9"/>
        <rFont val="Calibri"/>
        <family val="2"/>
        <charset val="238"/>
      </rPr>
      <t xml:space="preserve"> dim 265x50xm je izdelana iz masivnega akacijevega lesa 1. kvalitete (z čim manj grčami). Lesene letve preseka 60/40 mm, skoblane, brušene, krtačene in oljene pod pritiskom ter pritrjene v nosilno kovinsko inox podkonstrukcijo - ploščo z nerjavečimi vijaki s spodnje strani. Robovi letev so minimalno posneti, vse obdelano do gladkega otipa. Skupaj z ustreznimi pritrdili. Inox podkonstrukcija po načrtu, z inox sidri pritrjena v beton in lepljena z dvokomponentnim lepilom. Med betonom in inox podkonstrukcijo je 1 cm distance.</t>
    </r>
  </si>
  <si>
    <r>
      <rPr>
        <b/>
        <sz val="9"/>
        <rFont val="Calibri"/>
        <family val="2"/>
        <charset val="238"/>
      </rPr>
      <t>Masivna klop</t>
    </r>
    <r>
      <rPr>
        <sz val="9"/>
        <rFont val="Calibri"/>
        <family val="2"/>
        <charset val="238"/>
      </rPr>
      <t xml:space="preserve"> dim. 600x50 cm, skupne višine 45 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Klop je sestavljena iz 2 segmentov po detajlu, dim. 200x50 cm,  ki se stikajo. </t>
    </r>
  </si>
  <si>
    <r>
      <rPr>
        <b/>
        <sz val="9"/>
        <rFont val="Calibri"/>
        <family val="2"/>
        <charset val="238"/>
      </rPr>
      <t>Masivna klop</t>
    </r>
    <r>
      <rPr>
        <sz val="9"/>
        <rFont val="Calibri"/>
        <family val="2"/>
        <charset val="238"/>
      </rPr>
      <t xml:space="preserve"> dim. 300x50 cm, skupne višine 45 cm (51cm).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t>
    </r>
  </si>
  <si>
    <r>
      <rPr>
        <b/>
        <sz val="9"/>
        <rFont val="Calibri"/>
        <family val="2"/>
        <charset val="238"/>
      </rPr>
      <t>Leseno sedalo</t>
    </r>
    <r>
      <rPr>
        <sz val="9"/>
        <rFont val="Calibri"/>
        <family val="2"/>
        <charset val="238"/>
      </rPr>
      <t xml:space="preserve"> dim 200x50xm je izdelana iz masivnega akacijevega lesa 1. kvalitete (z čim manj grčami). Lesene letve preseka 60/40 mm, skoblane, brušene, krtačene in oljene pod pritiskom ter pritrjene v nosilno kovinsko inox podkonstrukcijo - ploščo z nerjavečimi vijaki s spodnje strani. Robovi letev so minimalno posneti, vse obdelano do gladkega otipa. Skupaj z ustreznimi pritrdili. Inox podkonstrukcija po načrtu, z inox sidri pritrjena v beton in lepljena z dvokomponentnim lepilom. Med betonom in inox podkonstrukcijo je 1 cm distance.</t>
    </r>
  </si>
  <si>
    <r>
      <rPr>
        <b/>
        <sz val="9"/>
        <rFont val="Calibri"/>
        <family val="2"/>
        <charset val="238"/>
      </rPr>
      <t>Masivna klop</t>
    </r>
    <r>
      <rPr>
        <sz val="9"/>
        <rFont val="Calibri"/>
        <family val="2"/>
        <charset val="238"/>
      </rPr>
      <t xml:space="preserve"> dim. 400x50 cm, skupne višine 39 cm (51cm).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enakovredno.Postavka vsebuje tudi pripravo terena, izkop za temelj, pripravo planuma, vlivanje podložnega betona, temeljenjem in vgradnjo v talno podlago. Klop je sestavljena iz 2 segmentov po detajlu, dim. 200x50 cm,  ki se stikajo.  
</t>
    </r>
  </si>
  <si>
    <r>
      <rPr>
        <b/>
        <sz val="9"/>
        <rFont val="Calibri"/>
        <family val="2"/>
        <charset val="238"/>
      </rPr>
      <t>Leseni del klopi</t>
    </r>
    <r>
      <rPr>
        <sz val="9"/>
        <rFont val="Calibri"/>
        <family val="2"/>
      </rPr>
      <t xml:space="preserve"> se izdela iz lesenih letev iz masivnega akacijevega lesa 1. kvalitete (brez grč). Lesene letve so preseka 80/200 mm skupne dolžine 8000 mm, 8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r>
  </si>
  <si>
    <r>
      <rPr>
        <b/>
        <sz val="9"/>
        <rFont val="Calibri"/>
        <family val="2"/>
        <charset val="238"/>
      </rPr>
      <t>Izdelava lesene klop</t>
    </r>
    <r>
      <rPr>
        <sz val="9"/>
        <rFont val="Calibri"/>
        <family val="2"/>
      </rPr>
      <t xml:space="preserve">i iz enega segmenta, dolžine 8000 mm, širine 720 mm in  višine 450 mm nad tlakom po načrtu PZI. Jeklena ali železna finalno obdelana konstrukcija: temeljna zaščita: FeZn vroče cinkana podkonstrukcija, čistost cinka najmanj 99,99 %, minimalnega nanosa 275 g/m2. Konstrukcija kovinskih nog klopi je izdelana iz jeklenih ploščatih profilov debeline 15 mm,  po PZI  načrtu.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 </t>
    </r>
  </si>
  <si>
    <r>
      <rPr>
        <b/>
        <sz val="9"/>
        <rFont val="Calibri"/>
        <family val="2"/>
        <charset val="238"/>
      </rPr>
      <t xml:space="preserve">Kovinske podporne </t>
    </r>
    <r>
      <rPr>
        <sz val="9"/>
        <rFont val="Calibri"/>
        <family val="2"/>
      </rPr>
      <t xml:space="preserve">elemente lesene klopi se sidra v AB temelje pod nivojem tlakovanja po PZI načrtu. Sidrna plošča je dimenzije 400 x 400 x 10 mm z ojačitvenimi rebri iz jeklenih ploščatih profilov debeline 10 mm. </t>
    </r>
  </si>
  <si>
    <r>
      <rPr>
        <b/>
        <sz val="9"/>
        <rFont val="Calibri"/>
        <family val="2"/>
        <charset val="238"/>
      </rPr>
      <t xml:space="preserve">Izdelava vključuje </t>
    </r>
    <r>
      <rPr>
        <sz val="9"/>
        <rFont val="Calibri"/>
        <family val="2"/>
      </rPr>
      <t>izvedbo vzorca po PZI projektu.  Izdelava vzorca zajema kovinski segment povezovalnega elementa s kovinsko nogo z obdelanimi zvari, površinami in obdelanimi robovi ter finalno barvano po RAL s strukturno barvo, mat, po izboru projektanta. Izdelava vzorca vključuje tudi izdelavo segmenta lesenega dela klopi širine 760 mm, dolžine 370 mm z obdelanimi robovi in ploskvami in nanosom olja, vključno s pritrdili.</t>
    </r>
  </si>
  <si>
    <t>SKUPNA REKAPITULACIJA ŠPORTNE DVORANE BOVEC_SKLOP 2:</t>
  </si>
  <si>
    <t>B</t>
  </si>
  <si>
    <t>SKLOP 2</t>
  </si>
  <si>
    <t>SKUPAJ netto osnova SKLOP 2:</t>
  </si>
  <si>
    <t>Ograja igrišča za odbojko</t>
  </si>
  <si>
    <t>Oktober, 2023</t>
  </si>
  <si>
    <t>POVEZOVALNI HODNIK V OBSTOJEČI ŠOLI</t>
  </si>
  <si>
    <r>
      <t>visoka obloga s klopjo:</t>
    </r>
    <r>
      <rPr>
        <sz val="9"/>
        <rFont val="Calibri"/>
        <family val="2"/>
        <charset val="238"/>
        <scheme val="minor"/>
      </rPr>
      <t xml:space="preserve"> Izdelava, dobava in montaža dim. cca 360x260x60 cm, sestavljeno iz klopi, obloge in špalete.</t>
    </r>
    <r>
      <rPr>
        <b/>
        <sz val="9"/>
        <rFont val="Calibri"/>
        <family val="2"/>
        <charset val="238"/>
        <scheme val="minor"/>
      </rPr>
      <t xml:space="preserve"> </t>
    </r>
    <r>
      <rPr>
        <sz val="9"/>
        <rFont val="Calibri"/>
        <family val="2"/>
        <charset val="238"/>
        <scheme val="minor"/>
      </rPr>
      <t xml:space="preserve">Izdelane in opremljene so po sledečih segmentih. (Opomba: Garancijski rok je 5 let od dneva prevzma.) </t>
    </r>
  </si>
  <si>
    <t>HKK</t>
  </si>
  <si>
    <r>
      <rPr>
        <b/>
        <sz val="9"/>
        <rFont val="Calibri"/>
        <family val="2"/>
        <charset val="238"/>
        <scheme val="minor"/>
      </rPr>
      <t>stenska obloga</t>
    </r>
    <r>
      <rPr>
        <sz val="9"/>
        <rFont val="Calibri"/>
        <family val="2"/>
        <charset val="238"/>
        <scheme val="minor"/>
      </rPr>
      <t xml:space="preserve"> dim. 360 x 260 cm + 90 x 260 cm + 90 x 260 cm + 90 x 260 cm + 30 x 260 c m + 30 x 260 cm + obloga preklade 100 x 200 cm . Obloga izdelana iz vodoodbojne vezane plošče deb. 19 mm. Furniranje vseh vidnih površin, vključno z robovi, z materialom po izbiri arhitekta npr. beljen hrast. 
</t>
    </r>
    <r>
      <rPr>
        <b/>
        <sz val="9"/>
        <rFont val="Calibri"/>
        <family val="2"/>
        <charset val="238"/>
        <scheme val="minor"/>
      </rPr>
      <t>klop s predalnikom spodaj</t>
    </r>
    <r>
      <rPr>
        <sz val="9"/>
        <rFont val="Calibri"/>
        <family val="2"/>
        <charset val="238"/>
        <scheme val="minor"/>
      </rPr>
      <t xml:space="preserve">, skupnih dim. cca. 360/60/45 cm. Klop je sestavljena iz 2 segmentov dim. cca 180/60/45 cm.V celoti izdelana iz vodoodbojne vezane plošče   deb. 19 mm. Furniranje vseh vidnih površin, vključno z robovi, z materialom po izbiri arhitekta. Mehko zapiranje. Zgornji ali spodnji rob predalnika odrezan pod 45% kotom za lažje odpiranje. Teleskopska vodila z mehkim zapiranjem predalov, do 45 kg, 100% izvelk.  Postavljen je na okroglih kovinskih nogah, ki so plastificirane v RAL barvi, po izbiri arhitekta. Cokel, izdelana iz vodoodbojne vezane plošče  deb. 19 mm. Furniranje vseh vidnih površin, vključno z robovi, z materialom po izbiri arhitekta npr. beljen hrast.
</t>
    </r>
  </si>
  <si>
    <t>HKO</t>
  </si>
  <si>
    <r>
      <rPr>
        <b/>
        <sz val="9"/>
        <rFont val="Calibri"/>
        <family val="2"/>
        <charset val="238"/>
        <scheme val="minor"/>
      </rPr>
      <t>visoka omara/stena s policami in vhodnimi vrati v prostor čistil</t>
    </r>
    <r>
      <rPr>
        <sz val="9"/>
        <rFont val="Calibri"/>
        <family val="2"/>
        <charset val="238"/>
        <scheme val="minor"/>
      </rPr>
      <t>: Izdelava, dobava in montaža omare: dim. cca 360x260x110 cm.  Dvokrilna vrata 70 + 70 x 260 cm, vrata debeline 40 mm. Korpus, cokel in police omare izdelane iz MDF plošče deb. 40 mm, barvano in lakirano (mat) po RALu po izboru arhitekta (RAL 9003). Odpiranje omare z magnetnim tip-on sistemom.  Naslonke za police morajo biti kovinske z zagozdo.  Omara je na kovinski podkonstrukciji 30x30 mm, ki so plastificirane v RAL barvi, po izbiri projektanta. Kvalitetno skrito okovje, cilindrična ključavnica s inox kljuko. Police na kovinski podkonstrukciji 30 x 30 mm. Dimenzije polic 110 x 50 x 4 cm, skupno 6 polic.</t>
    </r>
  </si>
  <si>
    <t>TRO</t>
  </si>
  <si>
    <r>
      <rPr>
        <b/>
        <sz val="9"/>
        <rFont val="Calibri"/>
        <family val="2"/>
        <charset val="238"/>
        <scheme val="minor"/>
      </rPr>
      <t>trokadero:</t>
    </r>
    <r>
      <rPr>
        <sz val="9"/>
        <rFont val="Calibri"/>
        <family val="2"/>
        <charset val="238"/>
        <scheme val="minor"/>
      </rPr>
      <t xml:space="preserve"> Dobava in montaža: trokadero iz sanitarne bele keramike, s pokromano rešetko iz medenine, pritrditev z vijaki, z notranjo garnituro, kotnim ventilom, priključno cevjo, veznim kosom in splakovalno cevjo. Tip: PUBLICA 49x40 / Geberit. Pred nabavo potrdi arhitekt/investitor</t>
    </r>
  </si>
  <si>
    <t>Ograja igrišča za rokomet</t>
  </si>
  <si>
    <t xml:space="preserve">Nabava, dobava in montaža mrežne ograje iz univerzalnega VRVNEGA pletiva: Vrvna mreža, obešena na jeklene vrvi, ki so napete med jeklenimi stojkami (h = 4.50m, raster 2.95m). Skupne dužine 90 m.
Vrvna mreža - pletena, UV odporna, z rastrom odprtin do 12cm. Ograja poljubnega proizvajalca,  komplet s stebri in mrežo. Pritrditev ograje na točkovne temelje. Gradbena dela za temelje so zajeta v ceni ograje. </t>
  </si>
  <si>
    <r>
      <rPr>
        <b/>
        <sz val="9"/>
        <rFont val="Calibri"/>
        <family val="2"/>
        <scheme val="minor"/>
      </rPr>
      <t>Zunanji napis pred trgom s kotnim profilom</t>
    </r>
    <r>
      <rPr>
        <sz val="9"/>
        <rFont val="Calibri"/>
        <family val="2"/>
        <charset val="238"/>
        <scheme val="minor"/>
      </rPr>
      <t xml:space="preserve">
Zunanji napis na zidu, dim. 800/60 cm (na zidu pred trgom), kotni profil na vogalu, 30 x 20 cm, višine 300 cm, z izdelavo, dobavo in montažo, po načrtu grafične opreme: 
</t>
    </r>
    <r>
      <rPr>
        <b/>
        <sz val="9"/>
        <rFont val="Calibri"/>
        <family val="2"/>
        <charset val="238"/>
        <scheme val="minor"/>
      </rPr>
      <t>konstrukcija:</t>
    </r>
    <r>
      <rPr>
        <sz val="9"/>
        <rFont val="Calibri"/>
        <family val="2"/>
        <charset val="238"/>
        <scheme val="minor"/>
      </rPr>
      <t xml:space="preserve"> črke in profil izrezane iz inox pločevine d=5mm, pritrjene z inox distančniki na venec, z odmikom 3 cm. Vsaka črka je montirana posebej. Kotni profil nevidno pritrjen v vogal dveh AB zidov.
</t>
    </r>
    <r>
      <rPr>
        <b/>
        <sz val="9"/>
        <rFont val="Calibri"/>
        <family val="2"/>
        <charset val="238"/>
        <scheme val="minor"/>
      </rPr>
      <t xml:space="preserve">Obdelava: </t>
    </r>
    <r>
      <rPr>
        <sz val="9"/>
        <rFont val="Calibri"/>
        <family val="2"/>
        <charset val="238"/>
        <scheme val="minor"/>
      </rPr>
      <t xml:space="preserve">satinirani inox + barvano po RAL.
</t>
    </r>
    <r>
      <rPr>
        <b/>
        <sz val="9"/>
        <rFont val="Calibri"/>
        <family val="2"/>
        <charset val="238"/>
        <scheme val="minor"/>
      </rPr>
      <t xml:space="preserve">Pozicija: </t>
    </r>
    <r>
      <rPr>
        <sz val="9"/>
        <rFont val="Calibri"/>
        <family val="2"/>
        <charset val="238"/>
        <scheme val="minor"/>
      </rPr>
      <t xml:space="preserve">na zidu pred trgom
</t>
    </r>
    <r>
      <rPr>
        <b/>
        <sz val="9"/>
        <rFont val="Calibri"/>
        <family val="2"/>
        <charset val="238"/>
        <scheme val="minor"/>
      </rPr>
      <t>Vsebina napisa:</t>
    </r>
    <r>
      <rPr>
        <sz val="9"/>
        <rFont val="Calibri"/>
        <family val="2"/>
        <charset val="238"/>
        <scheme val="minor"/>
      </rPr>
      <t xml:space="preserve"> ˝športna dvorana Bovec˝</t>
    </r>
  </si>
  <si>
    <t xml:space="preserve">Nabava, dobava in montaža mrežne ograje iz univerzalnega VRVNEGA pletiva: Vrvna mreža, obešena na jeklene vrvi, ki so napete med jeklenimi stojkami (h = 4.50m, raster 2.95m). Skupne dužine 65 m.
Vrvna mreža - pletena, UV odporna, z rastrom odprtin do 12cm. Ograja poljubnega proizvajalca,  komplet s stebri in mrežo po detajlu arhitekta. Pritrditev ograje na točkovne temelje. Gradbena dela za temelje so zajeta v ceni ograje.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</si>
</sst>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X_D_R_-;\-* #,##0.00\ _X_D_R_-;_-* &quot;-&quot;??\ _X_D_R_-;_-@_-"/>
    <numFmt numFmtId="164" formatCode="_-* #,##0.00\ &quot;€&quot;_-;\-* #,##0.00\ &quot;€&quot;_-;_-* &quot;-&quot;??\ &quot;€&quot;_-;_-@_-"/>
    <numFmt numFmtId="165" formatCode="_-* #,##0.00\ &quot;SIT&quot;_-;\-* #,##0.00\ &quot;SIT&quot;_-;_-* &quot;-&quot;??\ &quot;SIT&quot;_-;_-@_-"/>
    <numFmt numFmtId="166" formatCode="#,##0.00\ [$€-1]"/>
    <numFmt numFmtId="167" formatCode="_-* #,##0.00\ _€_-;\-* #,##0.00\ _€_-;_-* &quot;-&quot;??\ _€_-;_-@_-"/>
    <numFmt numFmtId="168" formatCode="#,##0.00&quot; SIT &quot;;\-#,##0.00&quot; SIT &quot;;&quot; -&quot;#&quot; SIT &quot;;@\ "/>
    <numFmt numFmtId="169" formatCode="\$#,##0.00\ ;[Red]&quot;($&quot;#,##0.00\)"/>
    <numFmt numFmtId="170" formatCode="&quot;SIT&quot;#,##0\ ;&quot;(SIT&quot;#,##0\)"/>
    <numFmt numFmtId="171" formatCode="mmmm\ d&quot;, &quot;yyyy"/>
    <numFmt numFmtId="172" formatCode="_(&quot;$&quot;* #,##0_);_(&quot;$&quot;* \(#,##0\);_(&quot;$&quot;* &quot;-&quot;_);_(@_)"/>
    <numFmt numFmtId="173" formatCode="_(&quot;$&quot;* #,##0.00_);_(&quot;$&quot;* \(#,##0.00\);_(&quot;$&quot;* &quot;-&quot;??_);_(@_)"/>
    <numFmt numFmtId="174" formatCode="&quot;$&quot;#,##0.00_);[Red]\(&quot;$&quot;#,##0.00\)"/>
    <numFmt numFmtId="175" formatCode="#,##0.00&quot;       &quot;;\-#,##0.00&quot;       &quot;;&quot; -&quot;#&quot;       &quot;;@\ "/>
    <numFmt numFmtId="176" formatCode="_-* #,##0.00\ _S_I_T_-;\-* #,##0.00\ _S_I_T_-;_-* &quot;-&quot;??\ _S_I_T_-;_-@_-"/>
    <numFmt numFmtId="177" formatCode="_-* #,##0.00\ _S_I_T_-;\-* #,##0.00\ _S_I_T_-;_-* \-??\ _S_I_T_-;_-@_-"/>
  </numFmts>
  <fonts count="89">
    <font>
      <sz val="10"/>
      <name val="Arial"/>
      <charset val="238"/>
    </font>
    <font>
      <sz val="11"/>
      <color theme="1"/>
      <name val="Calibri"/>
      <family val="2"/>
      <scheme val="minor"/>
    </font>
    <font>
      <sz val="11"/>
      <color theme="1"/>
      <name val="Calibri"/>
      <family val="2"/>
      <scheme val="minor"/>
    </font>
    <font>
      <sz val="10"/>
      <name val="Arial"/>
      <family val="2"/>
      <charset val="238"/>
    </font>
    <font>
      <sz val="10"/>
      <name val="Arial"/>
      <family val="2"/>
      <charset val="238"/>
    </font>
    <font>
      <sz val="10"/>
      <color theme="1"/>
      <name val="Cambria"/>
      <family val="1"/>
      <charset val="238"/>
    </font>
    <font>
      <sz val="10"/>
      <name val="Calibri"/>
      <family val="2"/>
      <charset val="238"/>
      <scheme val="minor"/>
    </font>
    <font>
      <sz val="9"/>
      <color rgb="FFFF0000"/>
      <name val="Calibri"/>
      <family val="2"/>
      <charset val="238"/>
      <scheme val="minor"/>
    </font>
    <font>
      <b/>
      <sz val="9"/>
      <name val="Calibri"/>
      <family val="2"/>
      <charset val="238"/>
      <scheme val="minor"/>
    </font>
    <font>
      <sz val="9"/>
      <name val="Calibri"/>
      <family val="2"/>
      <charset val="238"/>
      <scheme val="minor"/>
    </font>
    <font>
      <b/>
      <sz val="9"/>
      <color rgb="FFFF0000"/>
      <name val="Calibri"/>
      <family val="2"/>
      <charset val="238"/>
      <scheme val="minor"/>
    </font>
    <font>
      <b/>
      <sz val="9"/>
      <color indexed="8"/>
      <name val="Calibri"/>
      <family val="2"/>
      <charset val="238"/>
      <scheme val="minor"/>
    </font>
    <font>
      <sz val="9"/>
      <color indexed="8"/>
      <name val="Calibri"/>
      <family val="2"/>
      <charset val="238"/>
      <scheme val="minor"/>
    </font>
    <font>
      <b/>
      <sz val="18"/>
      <name val="Calibri"/>
      <family val="2"/>
      <charset val="238"/>
      <scheme val="minor"/>
    </font>
    <font>
      <b/>
      <sz val="12"/>
      <name val="Calibri"/>
      <family val="2"/>
      <charset val="238"/>
      <scheme val="minor"/>
    </font>
    <font>
      <sz val="12"/>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
      <sz val="7"/>
      <name val="Calibri"/>
      <family val="2"/>
      <charset val="238"/>
      <scheme val="minor"/>
    </font>
    <font>
      <b/>
      <sz val="9"/>
      <color rgb="FF0070C0"/>
      <name val="Calibri"/>
      <family val="2"/>
      <charset val="238"/>
      <scheme val="minor"/>
    </font>
    <font>
      <b/>
      <sz val="8"/>
      <color indexed="81"/>
      <name val="Tahoma"/>
      <family val="2"/>
      <charset val="238"/>
    </font>
    <font>
      <sz val="8"/>
      <color indexed="81"/>
      <name val="Tahoma"/>
      <family val="2"/>
      <charset val="238"/>
    </font>
    <font>
      <sz val="8"/>
      <name val="Times New Roman"/>
      <family val="1"/>
      <charset val="238"/>
    </font>
    <font>
      <sz val="8"/>
      <name val="Calibri"/>
      <family val="2"/>
      <charset val="238"/>
    </font>
    <font>
      <sz val="9"/>
      <name val="Calibri"/>
      <family val="2"/>
      <charset val="238"/>
    </font>
    <font>
      <sz val="9"/>
      <color theme="3" tint="-0.249977111117893"/>
      <name val="Calibri"/>
      <family val="2"/>
      <charset val="238"/>
      <scheme val="minor"/>
    </font>
    <font>
      <sz val="9"/>
      <color rgb="FF00B0F0"/>
      <name val="Calibri"/>
      <family val="2"/>
      <charset val="238"/>
      <scheme val="minor"/>
    </font>
    <font>
      <b/>
      <sz val="9"/>
      <color rgb="FF00B0F0"/>
      <name val="Calibri"/>
      <family val="2"/>
      <charset val="238"/>
      <scheme val="minor"/>
    </font>
    <font>
      <b/>
      <sz val="9"/>
      <name val="Calibri"/>
      <family val="2"/>
      <charset val="238"/>
    </font>
    <font>
      <b/>
      <sz val="9"/>
      <name val="Calibri"/>
      <family val="2"/>
    </font>
    <font>
      <sz val="9"/>
      <name val="Calibri"/>
      <family val="2"/>
      <scheme val="minor"/>
    </font>
    <font>
      <b/>
      <sz val="9"/>
      <name val="Calibri"/>
      <family val="2"/>
      <scheme val="minor"/>
    </font>
    <font>
      <sz val="10"/>
      <name val="Arial CE"/>
      <charset val="238"/>
    </font>
    <font>
      <sz val="11"/>
      <color theme="1"/>
      <name val="Calibri"/>
      <family val="2"/>
      <charset val="238"/>
      <scheme val="minor"/>
    </font>
    <font>
      <sz val="10"/>
      <name val="Arial CE"/>
      <family val="2"/>
      <charset val="238"/>
    </font>
    <font>
      <sz val="11"/>
      <color indexed="8"/>
      <name val="Calibri"/>
      <family val="2"/>
      <charset val="238"/>
    </font>
    <font>
      <sz val="11"/>
      <color indexed="9"/>
      <name val="Calibri"/>
      <family val="2"/>
      <charset val="238"/>
    </font>
    <font>
      <sz val="9"/>
      <name val="Futura Prins"/>
      <charset val="238"/>
    </font>
    <font>
      <u/>
      <sz val="10"/>
      <color indexed="12"/>
      <name val="MS Sans Serif"/>
      <family val="2"/>
      <charset val="238"/>
    </font>
    <font>
      <b/>
      <sz val="18"/>
      <color indexed="56"/>
      <name val="Cambria"/>
      <family val="2"/>
      <charset val="238"/>
    </font>
    <font>
      <sz val="10"/>
      <name val="MS Sans Serif"/>
      <family val="2"/>
      <charset val="238"/>
    </font>
    <font>
      <sz val="10"/>
      <name val="Times New Roman CE"/>
      <family val="1"/>
      <charset val="238"/>
    </font>
    <font>
      <sz val="12"/>
      <name val="Arial CE"/>
      <family val="2"/>
      <charset val="238"/>
    </font>
    <font>
      <b/>
      <sz val="11"/>
      <color indexed="63"/>
      <name val="Calibri"/>
      <family val="2"/>
      <charset val="238"/>
    </font>
    <font>
      <sz val="5"/>
      <name val="Courier New CE"/>
      <family val="3"/>
      <charset val="238"/>
    </font>
    <font>
      <sz val="11"/>
      <name val="Futura Prins"/>
      <charset val="238"/>
    </font>
    <font>
      <sz val="11"/>
      <color indexed="10"/>
      <name val="Calibri"/>
      <family val="2"/>
      <charset val="238"/>
    </font>
    <font>
      <sz val="10"/>
      <name val="Arial CE"/>
    </font>
    <font>
      <sz val="11"/>
      <color indexed="8"/>
      <name val="Calibri"/>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9"/>
      <color rgb="FF00B0F0"/>
      <name val="Calibri"/>
      <family val="2"/>
      <scheme val="minor"/>
    </font>
    <font>
      <b/>
      <sz val="9"/>
      <color rgb="FF00B0F0"/>
      <name val="Calibri"/>
      <family val="2"/>
    </font>
    <font>
      <sz val="9"/>
      <color rgb="FF00B0F0"/>
      <name val="Calibri"/>
      <family val="2"/>
      <scheme val="minor"/>
    </font>
    <font>
      <sz val="9"/>
      <name val="Calibri"/>
      <family val="2"/>
    </font>
    <font>
      <sz val="8"/>
      <name val="Calibri"/>
      <family val="2"/>
      <scheme val="minor"/>
    </font>
    <font>
      <sz val="10"/>
      <color theme="1"/>
      <name val="Arial"/>
      <family val="2"/>
    </font>
    <font>
      <sz val="11"/>
      <color rgb="FF000000"/>
      <name val="Arial CE"/>
      <charset val="238"/>
    </font>
    <font>
      <sz val="9"/>
      <color theme="1"/>
      <name val="Calibri"/>
      <family val="2"/>
      <charset val="238"/>
      <scheme val="minor"/>
    </font>
    <font>
      <b/>
      <sz val="9"/>
      <color theme="1"/>
      <name val="Arial"/>
      <family val="2"/>
      <charset val="238"/>
    </font>
    <font>
      <sz val="9"/>
      <color theme="1"/>
      <name val="Arial"/>
      <family val="2"/>
      <charset val="238"/>
    </font>
    <font>
      <b/>
      <sz val="9"/>
      <color rgb="FFFF0000"/>
      <name val="Arial"/>
      <family val="2"/>
      <charset val="238"/>
    </font>
    <font>
      <sz val="9"/>
      <color rgb="FFFF0000"/>
      <name val="Arial"/>
      <family val="2"/>
      <charset val="238"/>
    </font>
    <font>
      <b/>
      <i/>
      <sz val="9"/>
      <color theme="1"/>
      <name val="Arial"/>
      <family val="2"/>
      <charset val="238"/>
    </font>
    <font>
      <b/>
      <sz val="9"/>
      <name val="Arial"/>
      <family val="2"/>
      <charset val="238"/>
    </font>
    <font>
      <sz val="9"/>
      <name val="Arial"/>
      <family val="2"/>
      <charset val="238"/>
    </font>
    <font>
      <b/>
      <sz val="9"/>
      <color rgb="FF0070C0"/>
      <name val="Arial"/>
      <family val="2"/>
      <charset val="238"/>
    </font>
    <font>
      <b/>
      <sz val="10"/>
      <name val="Arial"/>
      <family val="2"/>
    </font>
    <font>
      <sz val="12"/>
      <name val="Arial CE"/>
      <charset val="238"/>
    </font>
    <font>
      <sz val="10"/>
      <name val="Arial"/>
      <family val="2"/>
    </font>
    <font>
      <u/>
      <sz val="9"/>
      <color rgb="FFFF0000"/>
      <name val="Calibri"/>
      <family val="2"/>
      <charset val="238"/>
      <scheme val="minor"/>
    </font>
    <font>
      <sz val="11"/>
      <name val="Arial"/>
      <family val="2"/>
      <charset val="238"/>
    </font>
    <font>
      <sz val="10"/>
      <name val="MS Sans Serif"/>
    </font>
    <font>
      <sz val="11"/>
      <color rgb="FF000000"/>
      <name val="Calibri"/>
      <family val="2"/>
      <charset val="238"/>
    </font>
    <font>
      <sz val="10"/>
      <name val="Arial CE"/>
      <family val="2"/>
    </font>
    <font>
      <sz val="10"/>
      <name val="Helv"/>
      <charset val="204"/>
    </font>
    <font>
      <sz val="11"/>
      <name val="Times New Roman"/>
      <family val="1"/>
      <charset val="238"/>
    </font>
    <font>
      <sz val="10"/>
      <name val="Times New Roman"/>
      <family val="1"/>
      <charset val="238"/>
    </font>
  </fonts>
  <fills count="39">
    <fill>
      <patternFill patternType="none"/>
    </fill>
    <fill>
      <patternFill patternType="gray125"/>
    </fill>
    <fill>
      <patternFill patternType="solid">
        <fgColor indexed="42"/>
        <bgColor indexed="64"/>
      </patternFill>
    </fill>
    <fill>
      <patternFill patternType="solid">
        <fgColor theme="6" tint="0.79998168889431442"/>
        <bgColor indexed="64"/>
      </patternFill>
    </fill>
    <fill>
      <patternFill patternType="solid">
        <fgColor indexed="2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2"/>
        <bgColor indexed="64"/>
      </patternFill>
    </fill>
    <fill>
      <patternFill patternType="solid">
        <fgColor theme="0" tint="-0.249977111117893"/>
        <bgColor indexed="64"/>
      </patternFill>
    </fill>
    <fill>
      <patternFill patternType="solid">
        <fgColor rgb="FFBFBFBF"/>
        <bgColor indexed="64"/>
      </patternFill>
    </fill>
    <fill>
      <patternFill patternType="solid">
        <fgColor rgb="FFE7E6E6"/>
        <bgColor indexed="64"/>
      </patternFill>
    </fill>
    <fill>
      <patternFill patternType="solid">
        <fgColor theme="9" tint="0.399975585192419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thin">
        <color indexed="64"/>
      </right>
      <top style="medium">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n">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458">
    <xf numFmtId="0" fontId="0" fillId="0" borderId="0"/>
    <xf numFmtId="0" fontId="5" fillId="0" borderId="0">
      <alignment horizontal="right"/>
    </xf>
    <xf numFmtId="0" fontId="5" fillId="0" borderId="0">
      <alignment horizontal="right"/>
    </xf>
    <xf numFmtId="9" fontId="3" fillId="0" borderId="0" applyFont="0" applyFill="0" applyBorder="0" applyAlignment="0" applyProtection="0"/>
    <xf numFmtId="0" fontId="5" fillId="0" borderId="0">
      <alignment vertical="top" wrapText="1"/>
    </xf>
    <xf numFmtId="0" fontId="5" fillId="0" borderId="0">
      <alignment horizontal="left" vertical="top"/>
    </xf>
    <xf numFmtId="0" fontId="4" fillId="0" borderId="0"/>
    <xf numFmtId="165" fontId="4" fillId="0" borderId="0" applyFont="0" applyFill="0" applyBorder="0" applyAlignment="0" applyProtection="0"/>
    <xf numFmtId="0" fontId="3" fillId="0" borderId="0"/>
    <xf numFmtId="0" fontId="34" fillId="0" borderId="0"/>
    <xf numFmtId="0" fontId="36"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3"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7" fillId="30" borderId="0" applyNumberFormat="0" applyBorder="0" applyAlignment="0" applyProtection="0"/>
    <xf numFmtId="0" fontId="37" fillId="27" borderId="0" applyNumberFormat="0" applyBorder="0" applyAlignment="0" applyProtection="0"/>
    <xf numFmtId="0" fontId="37" fillId="28" borderId="0" applyNumberFormat="0" applyBorder="0" applyAlignment="0" applyProtection="0"/>
    <xf numFmtId="0" fontId="37"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40" fontId="35" fillId="0" borderId="0" applyFill="0" applyBorder="0" applyAlignment="0" applyProtection="0"/>
    <xf numFmtId="40" fontId="35" fillId="0" borderId="0" applyFill="0" applyBorder="0" applyAlignment="0" applyProtection="0"/>
    <xf numFmtId="37" fontId="3" fillId="0" borderId="0" applyFill="0" applyBorder="0" applyAlignment="0" applyProtection="0"/>
    <xf numFmtId="0" fontId="35" fillId="0" borderId="0" applyFill="0" applyBorder="0" applyAlignment="0" applyProtection="0"/>
    <xf numFmtId="0" fontId="35" fillId="0" borderId="0" applyFill="0" applyBorder="0" applyAlignment="0" applyProtection="0"/>
    <xf numFmtId="164" fontId="49" fillId="0" borderId="0" applyFont="0" applyFill="0" applyBorder="0" applyAlignment="0" applyProtection="0"/>
    <xf numFmtId="164" fontId="49" fillId="0" borderId="0" applyFont="0" applyFill="0" applyBorder="0" applyAlignment="0" applyProtection="0"/>
    <xf numFmtId="0" fontId="35" fillId="0" borderId="0" applyFill="0" applyBorder="0" applyAlignment="0" applyProtection="0"/>
    <xf numFmtId="168" fontId="35" fillId="0" borderId="0" applyFill="0" applyBorder="0" applyAlignment="0" applyProtection="0"/>
    <xf numFmtId="169" fontId="35" fillId="0" borderId="0" applyFill="0" applyBorder="0" applyAlignment="0" applyProtection="0"/>
    <xf numFmtId="170" fontId="3" fillId="0" borderId="0" applyFill="0" applyBorder="0" applyAlignment="0" applyProtection="0"/>
    <xf numFmtId="171" fontId="3" fillId="0" borderId="0" applyFill="0" applyBorder="0" applyAlignment="0" applyProtection="0"/>
    <xf numFmtId="172" fontId="3" fillId="0" borderId="0" applyFont="0" applyFill="0" applyBorder="0" applyAlignment="0" applyProtection="0"/>
    <xf numFmtId="173" fontId="3" fillId="0" borderId="0" applyFont="0" applyFill="0" applyBorder="0" applyAlignment="0" applyProtection="0"/>
    <xf numFmtId="0" fontId="38" fillId="0" borderId="29" applyAlignment="0"/>
    <xf numFmtId="0" fontId="38" fillId="0" borderId="29" applyAlignment="0"/>
    <xf numFmtId="0" fontId="38" fillId="0" borderId="29">
      <alignment vertical="top" wrapText="1"/>
    </xf>
    <xf numFmtId="0" fontId="49" fillId="0" borderId="0"/>
    <xf numFmtId="2" fontId="3" fillId="0" borderId="0" applyFill="0" applyBorder="0" applyAlignment="0" applyProtection="0"/>
    <xf numFmtId="0" fontId="39" fillId="0" borderId="0" applyNumberFormat="0" applyFill="0" applyBorder="0" applyAlignment="0" applyProtection="0">
      <alignment vertical="top"/>
      <protection locked="0"/>
    </xf>
    <xf numFmtId="0" fontId="39" fillId="0" borderId="0" applyNumberFormat="0" applyFill="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33" fillId="0" borderId="0"/>
    <xf numFmtId="0" fontId="3" fillId="0" borderId="0"/>
    <xf numFmtId="0" fontId="35" fillId="0" borderId="0"/>
    <xf numFmtId="0" fontId="35" fillId="0" borderId="0"/>
    <xf numFmtId="0" fontId="36" fillId="0" borderId="0"/>
    <xf numFmtId="0" fontId="36" fillId="0" borderId="0"/>
    <xf numFmtId="0" fontId="36" fillId="0" borderId="0"/>
    <xf numFmtId="0" fontId="35" fillId="0" borderId="0"/>
    <xf numFmtId="0" fontId="35" fillId="0" borderId="0"/>
    <xf numFmtId="0" fontId="36" fillId="0" borderId="0"/>
    <xf numFmtId="0" fontId="36" fillId="0" borderId="0"/>
    <xf numFmtId="0" fontId="36" fillId="0" borderId="0"/>
    <xf numFmtId="0" fontId="33" fillId="0" borderId="0"/>
    <xf numFmtId="0" fontId="3"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3" fillId="0" borderId="0"/>
    <xf numFmtId="0" fontId="35" fillId="0" borderId="0"/>
    <xf numFmtId="0" fontId="3" fillId="0" borderId="0"/>
    <xf numFmtId="0" fontId="3" fillId="0" borderId="0"/>
    <xf numFmtId="0" fontId="41" fillId="0" borderId="0">
      <alignment vertical="top"/>
    </xf>
    <xf numFmtId="0" fontId="36" fillId="0" borderId="0"/>
    <xf numFmtId="0" fontId="35" fillId="0" borderId="0"/>
    <xf numFmtId="0" fontId="42" fillId="0" borderId="0"/>
    <xf numFmtId="0" fontId="3" fillId="0" borderId="0"/>
    <xf numFmtId="0" fontId="33" fillId="0" borderId="0"/>
    <xf numFmtId="0" fontId="41" fillId="0" borderId="0"/>
    <xf numFmtId="0" fontId="3" fillId="0" borderId="0"/>
    <xf numFmtId="0" fontId="36" fillId="0" borderId="0"/>
    <xf numFmtId="0" fontId="33" fillId="0" borderId="0"/>
    <xf numFmtId="0" fontId="35" fillId="0" borderId="0"/>
    <xf numFmtId="0" fontId="2" fillId="0" borderId="0"/>
    <xf numFmtId="0" fontId="35" fillId="0" borderId="0"/>
    <xf numFmtId="0" fontId="36" fillId="0" borderId="0"/>
    <xf numFmtId="0" fontId="33" fillId="0" borderId="0"/>
    <xf numFmtId="0" fontId="36" fillId="0" borderId="0"/>
    <xf numFmtId="0" fontId="36" fillId="0" borderId="0"/>
    <xf numFmtId="0" fontId="3" fillId="0" borderId="0"/>
    <xf numFmtId="0" fontId="33" fillId="0" borderId="0"/>
    <xf numFmtId="0" fontId="34" fillId="0" borderId="0"/>
    <xf numFmtId="0" fontId="35" fillId="0" borderId="0"/>
    <xf numFmtId="0" fontId="35" fillId="0" borderId="0"/>
    <xf numFmtId="0" fontId="36" fillId="0" borderId="0"/>
    <xf numFmtId="0" fontId="36" fillId="0" borderId="0"/>
    <xf numFmtId="0" fontId="36" fillId="0" borderId="0"/>
    <xf numFmtId="0" fontId="41" fillId="0" borderId="0">
      <alignment vertical="top"/>
    </xf>
    <xf numFmtId="0" fontId="48" fillId="0" borderId="0"/>
    <xf numFmtId="0" fontId="48" fillId="0" borderId="0"/>
    <xf numFmtId="0" fontId="48" fillId="0" borderId="0"/>
    <xf numFmtId="0" fontId="42" fillId="0" borderId="0"/>
    <xf numFmtId="0" fontId="48" fillId="0" borderId="0"/>
    <xf numFmtId="0" fontId="3" fillId="0" borderId="0"/>
    <xf numFmtId="0" fontId="35" fillId="0" borderId="0"/>
    <xf numFmtId="0" fontId="35" fillId="0" borderId="0"/>
    <xf numFmtId="0" fontId="48" fillId="0" borderId="0"/>
    <xf numFmtId="0" fontId="48" fillId="0" borderId="0"/>
    <xf numFmtId="0" fontId="48" fillId="0" borderId="0"/>
    <xf numFmtId="0" fontId="35" fillId="0" borderId="0"/>
    <xf numFmtId="0" fontId="35" fillId="0" borderId="0"/>
    <xf numFmtId="0" fontId="36" fillId="0" borderId="0"/>
    <xf numFmtId="0" fontId="36" fillId="0" borderId="0"/>
    <xf numFmtId="0" fontId="36" fillId="0" borderId="0"/>
    <xf numFmtId="0" fontId="36" fillId="0" borderId="0"/>
    <xf numFmtId="0" fontId="36" fillId="0" borderId="0"/>
    <xf numFmtId="0" fontId="36" fillId="0" borderId="0"/>
    <xf numFmtId="0" fontId="43" fillId="0" borderId="0">
      <alignment wrapText="1"/>
    </xf>
    <xf numFmtId="0" fontId="4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6" fillId="0" borderId="0"/>
    <xf numFmtId="0" fontId="36" fillId="0" borderId="0"/>
    <xf numFmtId="0" fontId="36" fillId="0" borderId="0"/>
    <xf numFmtId="9" fontId="3" fillId="0" borderId="0" applyFill="0" applyBorder="0" applyAlignment="0" applyProtection="0"/>
    <xf numFmtId="0" fontId="44" fillId="25" borderId="30" applyNumberFormat="0" applyAlignment="0" applyProtection="0"/>
    <xf numFmtId="4" fontId="45" fillId="0" borderId="0">
      <alignment vertical="top"/>
      <protection hidden="1"/>
    </xf>
    <xf numFmtId="49" fontId="46" fillId="4" borderId="31">
      <alignment horizontal="center" vertical="top" wrapText="1"/>
    </xf>
    <xf numFmtId="0" fontId="35" fillId="0" borderId="0"/>
    <xf numFmtId="0" fontId="40" fillId="0" borderId="0" applyNumberFormat="0" applyFill="0" applyBorder="0" applyAlignment="0" applyProtection="0"/>
    <xf numFmtId="174" fontId="41" fillId="0" borderId="0" applyFont="0" applyFill="0" applyBorder="0" applyAlignment="0" applyProtection="0"/>
    <xf numFmtId="165" fontId="33" fillId="0" borderId="0" applyFont="0" applyFill="0" applyBorder="0" applyAlignment="0" applyProtection="0"/>
    <xf numFmtId="164" fontId="49" fillId="0" borderId="0" applyFont="0" applyFill="0" applyBorder="0" applyAlignment="0" applyProtection="0"/>
    <xf numFmtId="164" fontId="49" fillId="0" borderId="0" applyFont="0" applyFill="0" applyBorder="0" applyAlignment="0" applyProtection="0"/>
    <xf numFmtId="164" fontId="34" fillId="0" borderId="0" applyFont="0" applyFill="0" applyBorder="0" applyAlignment="0" applyProtection="0"/>
    <xf numFmtId="176" fontId="33" fillId="0" borderId="0" applyFont="0" applyFill="0" applyBorder="0" applyAlignment="0" applyProtection="0"/>
    <xf numFmtId="40" fontId="41" fillId="0" borderId="0" applyFont="0" applyFill="0" applyBorder="0" applyAlignment="0" applyProtection="0"/>
    <xf numFmtId="175" fontId="3" fillId="0" borderId="0" applyFill="0" applyBorder="0" applyAlignment="0" applyProtection="0"/>
    <xf numFmtId="176" fontId="3" fillId="0" borderId="0" applyFont="0" applyFill="0" applyBorder="0" applyAlignment="0" applyProtection="0"/>
    <xf numFmtId="43" fontId="48" fillId="0" borderId="0" applyFont="0" applyFill="0" applyBorder="0" applyAlignment="0" applyProtection="0"/>
    <xf numFmtId="167" fontId="48" fillId="0" borderId="0" applyFont="0" applyFill="0" applyBorder="0" applyAlignment="0" applyProtection="0"/>
    <xf numFmtId="175" fontId="3" fillId="0" borderId="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0" fontId="47" fillId="0" borderId="0" applyNumberFormat="0" applyFill="0" applyBorder="0" applyAlignment="0" applyProtection="0"/>
    <xf numFmtId="0" fontId="50" fillId="0" borderId="21" applyNumberFormat="0" applyFill="0" applyAlignment="0" applyProtection="0"/>
    <xf numFmtId="0" fontId="50" fillId="0" borderId="21" applyNumberFormat="0" applyFill="0" applyAlignment="0" applyProtection="0"/>
    <xf numFmtId="0" fontId="51" fillId="0" borderId="22" applyNumberFormat="0" applyFill="0" applyAlignment="0" applyProtection="0"/>
    <xf numFmtId="0" fontId="52" fillId="0" borderId="23" applyNumberFormat="0" applyFill="0" applyAlignment="0" applyProtection="0"/>
    <xf numFmtId="0" fontId="52" fillId="0" borderId="0" applyNumberFormat="0" applyFill="0" applyBorder="0" applyAlignment="0" applyProtection="0"/>
    <xf numFmtId="0" fontId="53" fillId="8" borderId="0" applyNumberFormat="0" applyBorder="0" applyAlignment="0" applyProtection="0"/>
    <xf numFmtId="0" fontId="54" fillId="9" borderId="0" applyNumberFormat="0" applyBorder="0" applyAlignment="0" applyProtection="0"/>
    <xf numFmtId="0" fontId="55" fillId="10" borderId="24" applyNumberFormat="0" applyAlignment="0" applyProtection="0"/>
    <xf numFmtId="0" fontId="34" fillId="13" borderId="27" applyNumberFormat="0" applyFont="0" applyAlignment="0" applyProtection="0"/>
    <xf numFmtId="0" fontId="56" fillId="11" borderId="24" applyNumberFormat="0" applyAlignment="0" applyProtection="0"/>
    <xf numFmtId="0" fontId="57" fillId="0" borderId="25" applyNumberFormat="0" applyFill="0" applyAlignment="0" applyProtection="0"/>
    <xf numFmtId="0" fontId="58" fillId="12" borderId="26" applyNumberFormat="0" applyAlignment="0" applyProtection="0"/>
    <xf numFmtId="0" fontId="59" fillId="0" borderId="0" applyNumberFormat="0" applyFill="0" applyBorder="0" applyAlignment="0" applyProtection="0"/>
    <xf numFmtId="0" fontId="34" fillId="13" borderId="27" applyNumberFormat="0" applyFont="0" applyAlignment="0" applyProtection="0"/>
    <xf numFmtId="0" fontId="59" fillId="0" borderId="0" applyNumberFormat="0" applyFill="0" applyBorder="0" applyAlignment="0" applyProtection="0"/>
    <xf numFmtId="0" fontId="60" fillId="0" borderId="28" applyNumberFormat="0" applyFill="0" applyAlignment="0" applyProtection="0"/>
    <xf numFmtId="0" fontId="61" fillId="14" borderId="0" applyNumberFormat="0" applyBorder="0" applyAlignment="0" applyProtection="0"/>
    <xf numFmtId="0" fontId="60" fillId="0" borderId="28" applyNumberFormat="0" applyFill="0" applyAlignment="0" applyProtection="0"/>
    <xf numFmtId="0" fontId="61" fillId="14" borderId="0" applyNumberFormat="0" applyBorder="0" applyAlignment="0" applyProtection="0"/>
    <xf numFmtId="0" fontId="51" fillId="0" borderId="22" applyNumberFormat="0" applyFill="0" applyAlignment="0" applyProtection="0"/>
    <xf numFmtId="0" fontId="61" fillId="15" borderId="0" applyNumberFormat="0" applyBorder="0" applyAlignment="0" applyProtection="0"/>
    <xf numFmtId="0" fontId="52" fillId="0" borderId="23" applyNumberFormat="0" applyFill="0" applyAlignment="0" applyProtection="0"/>
    <xf numFmtId="0" fontId="52" fillId="0" borderId="0" applyNumberFormat="0" applyFill="0" applyBorder="0" applyAlignment="0" applyProtection="0"/>
    <xf numFmtId="0" fontId="61" fillId="15" borderId="0" applyNumberFormat="0" applyBorder="0" applyAlignment="0" applyProtection="0"/>
    <xf numFmtId="0" fontId="61" fillId="16" borderId="0" applyNumberFormat="0" applyBorder="0" applyAlignment="0" applyProtection="0"/>
    <xf numFmtId="0" fontId="61" fillId="17" borderId="0" applyNumberFormat="0" applyBorder="0" applyAlignment="0" applyProtection="0"/>
    <xf numFmtId="0" fontId="61" fillId="18" borderId="0" applyNumberFormat="0" applyBorder="0" applyAlignment="0" applyProtection="0"/>
    <xf numFmtId="0" fontId="61" fillId="19" borderId="0" applyNumberFormat="0" applyBorder="0" applyAlignment="0" applyProtection="0"/>
    <xf numFmtId="0" fontId="58" fillId="12" borderId="26" applyNumberFormat="0" applyAlignment="0" applyProtection="0"/>
    <xf numFmtId="0" fontId="57" fillId="0" borderId="25" applyNumberFormat="0" applyFill="0" applyAlignment="0" applyProtection="0"/>
    <xf numFmtId="0" fontId="56" fillId="11" borderId="24" applyNumberFormat="0" applyAlignment="0" applyProtection="0"/>
    <xf numFmtId="0" fontId="53" fillId="8" borderId="0" applyNumberFormat="0" applyBorder="0" applyAlignment="0" applyProtection="0"/>
    <xf numFmtId="0" fontId="55" fillId="10" borderId="24" applyNumberFormat="0" applyAlignment="0" applyProtection="0"/>
    <xf numFmtId="0" fontId="54" fillId="9" borderId="0" applyNumberFormat="0" applyBorder="0" applyAlignment="0" applyProtection="0"/>
    <xf numFmtId="0" fontId="53" fillId="8" borderId="0" applyNumberFormat="0" applyBorder="0" applyAlignment="0" applyProtection="0"/>
    <xf numFmtId="0" fontId="52" fillId="0" borderId="0" applyNumberFormat="0" applyFill="0" applyBorder="0" applyAlignment="0" applyProtection="0"/>
    <xf numFmtId="0" fontId="52" fillId="0" borderId="23" applyNumberFormat="0" applyFill="0" applyAlignment="0" applyProtection="0"/>
    <xf numFmtId="0" fontId="51" fillId="0" borderId="22" applyNumberFormat="0" applyFill="0" applyAlignment="0" applyProtection="0"/>
    <xf numFmtId="0" fontId="50" fillId="0" borderId="21" applyNumberFormat="0" applyFill="0" applyAlignment="0" applyProtection="0"/>
    <xf numFmtId="0" fontId="54" fillId="9" borderId="0" applyNumberFormat="0" applyBorder="0" applyAlignment="0" applyProtection="0"/>
    <xf numFmtId="0" fontId="50" fillId="0" borderId="21" applyNumberFormat="0" applyFill="0" applyAlignment="0" applyProtection="0"/>
    <xf numFmtId="0" fontId="50" fillId="0" borderId="21" applyNumberFormat="0" applyFill="0" applyAlignment="0" applyProtection="0"/>
    <xf numFmtId="0" fontId="61" fillId="14" borderId="0" applyNumberFormat="0" applyBorder="0" applyAlignment="0" applyProtection="0"/>
    <xf numFmtId="0" fontId="60" fillId="0" borderId="28" applyNumberFormat="0" applyFill="0" applyAlignment="0" applyProtection="0"/>
    <xf numFmtId="0" fontId="59" fillId="0" borderId="0" applyNumberFormat="0" applyFill="0" applyBorder="0" applyAlignment="0" applyProtection="0"/>
    <xf numFmtId="0" fontId="34" fillId="13" borderId="27" applyNumberFormat="0" applyFont="0" applyAlignment="0" applyProtection="0"/>
    <xf numFmtId="0" fontId="51" fillId="0" borderId="22" applyNumberFormat="0" applyFill="0" applyAlignment="0" applyProtection="0"/>
    <xf numFmtId="0" fontId="58" fillId="12" borderId="26" applyNumberFormat="0" applyAlignment="0" applyProtection="0"/>
    <xf numFmtId="0" fontId="57" fillId="0" borderId="25" applyNumberFormat="0" applyFill="0" applyAlignment="0" applyProtection="0"/>
    <xf numFmtId="0" fontId="56" fillId="11" borderId="24" applyNumberFormat="0" applyAlignment="0" applyProtection="0"/>
    <xf numFmtId="0" fontId="52" fillId="0" borderId="23" applyNumberFormat="0" applyFill="0" applyAlignment="0" applyProtection="0"/>
    <xf numFmtId="0" fontId="55" fillId="10" borderId="24" applyNumberFormat="0" applyAlignment="0" applyProtection="0"/>
    <xf numFmtId="0" fontId="54" fillId="9" borderId="0" applyNumberFormat="0" applyBorder="0" applyAlignment="0" applyProtection="0"/>
    <xf numFmtId="0" fontId="53" fillId="8" borderId="0" applyNumberFormat="0" applyBorder="0" applyAlignment="0" applyProtection="0"/>
    <xf numFmtId="0" fontId="52" fillId="0" borderId="0" applyNumberFormat="0" applyFill="0" applyBorder="0" applyAlignment="0" applyProtection="0"/>
    <xf numFmtId="0" fontId="52" fillId="0" borderId="23" applyNumberFormat="0" applyFill="0" applyAlignment="0" applyProtection="0"/>
    <xf numFmtId="0" fontId="51" fillId="0" borderId="22" applyNumberFormat="0" applyFill="0" applyAlignment="0" applyProtection="0"/>
    <xf numFmtId="0" fontId="50" fillId="0" borderId="21" applyNumberFormat="0" applyFill="0" applyAlignment="0" applyProtection="0"/>
    <xf numFmtId="0" fontId="52" fillId="0" borderId="0" applyNumberFormat="0" applyFill="0" applyBorder="0" applyAlignment="0" applyProtection="0"/>
    <xf numFmtId="0" fontId="50" fillId="0" borderId="21" applyNumberFormat="0" applyFill="0" applyAlignment="0" applyProtection="0"/>
    <xf numFmtId="0" fontId="50" fillId="0" borderId="21" applyNumberFormat="0" applyFill="0" applyAlignment="0" applyProtection="0"/>
    <xf numFmtId="0" fontId="51" fillId="0" borderId="22" applyNumberFormat="0" applyFill="0" applyAlignment="0" applyProtection="0"/>
    <xf numFmtId="0" fontId="52" fillId="0" borderId="23" applyNumberFormat="0" applyFill="0" applyAlignment="0" applyProtection="0"/>
    <xf numFmtId="0" fontId="52" fillId="0" borderId="0" applyNumberFormat="0" applyFill="0" applyBorder="0" applyAlignment="0" applyProtection="0"/>
    <xf numFmtId="0" fontId="53" fillId="8" borderId="0" applyNumberFormat="0" applyBorder="0" applyAlignment="0" applyProtection="0"/>
    <xf numFmtId="0" fontId="54" fillId="9" borderId="0" applyNumberFormat="0" applyBorder="0" applyAlignment="0" applyProtection="0"/>
    <xf numFmtId="0" fontId="55" fillId="10" borderId="24" applyNumberFormat="0" applyAlignment="0" applyProtection="0"/>
    <xf numFmtId="0" fontId="51" fillId="0" borderId="22" applyNumberFormat="0" applyFill="0" applyAlignment="0" applyProtection="0"/>
    <xf numFmtId="0" fontId="56" fillId="11" borderId="24" applyNumberFormat="0" applyAlignment="0" applyProtection="0"/>
    <xf numFmtId="0" fontId="57" fillId="0" borderId="25" applyNumberFormat="0" applyFill="0" applyAlignment="0" applyProtection="0"/>
    <xf numFmtId="0" fontId="58" fillId="12" borderId="26" applyNumberFormat="0" applyAlignment="0" applyProtection="0"/>
    <xf numFmtId="0" fontId="52" fillId="0" borderId="23" applyNumberFormat="0" applyFill="0" applyAlignment="0" applyProtection="0"/>
    <xf numFmtId="0" fontId="34" fillId="13" borderId="27" applyNumberFormat="0" applyFont="0" applyAlignment="0" applyProtection="0"/>
    <xf numFmtId="0" fontId="59" fillId="0" borderId="0" applyNumberFormat="0" applyFill="0" applyBorder="0" applyAlignment="0" applyProtection="0"/>
    <xf numFmtId="0" fontId="60" fillId="0" borderId="28" applyNumberFormat="0" applyFill="0" applyAlignment="0" applyProtection="0"/>
    <xf numFmtId="0" fontId="61" fillId="14" borderId="0" applyNumberFormat="0" applyBorder="0" applyAlignment="0" applyProtection="0"/>
    <xf numFmtId="0" fontId="52" fillId="0" borderId="0" applyNumberFormat="0" applyFill="0" applyBorder="0" applyAlignment="0" applyProtection="0"/>
    <xf numFmtId="0" fontId="53" fillId="8" borderId="0" applyNumberFormat="0" applyBorder="0" applyAlignment="0" applyProtection="0"/>
    <xf numFmtId="0" fontId="54" fillId="9" borderId="0" applyNumberFormat="0" applyBorder="0" applyAlignment="0" applyProtection="0"/>
    <xf numFmtId="0" fontId="61" fillId="15" borderId="0" applyNumberFormat="0" applyBorder="0" applyAlignment="0" applyProtection="0"/>
    <xf numFmtId="0" fontId="55" fillId="10" borderId="24" applyNumberFormat="0" applyAlignment="0" applyProtection="0"/>
    <xf numFmtId="0" fontId="56" fillId="11" borderId="24" applyNumberFormat="0" applyAlignment="0" applyProtection="0"/>
    <xf numFmtId="0" fontId="61" fillId="16" borderId="0" applyNumberFormat="0" applyBorder="0" applyAlignment="0" applyProtection="0"/>
    <xf numFmtId="0" fontId="57" fillId="0" borderId="25" applyNumberFormat="0" applyFill="0" applyAlignment="0" applyProtection="0"/>
    <xf numFmtId="0" fontId="58" fillId="12" borderId="26" applyNumberFormat="0" applyAlignment="0" applyProtection="0"/>
    <xf numFmtId="0" fontId="61" fillId="17" borderId="0" applyNumberFormat="0" applyBorder="0" applyAlignment="0" applyProtection="0"/>
    <xf numFmtId="0" fontId="34" fillId="13" borderId="27" applyNumberFormat="0" applyFont="0" applyAlignment="0" applyProtection="0"/>
    <xf numFmtId="0" fontId="59" fillId="0" borderId="0" applyNumberFormat="0" applyFill="0" applyBorder="0" applyAlignment="0" applyProtection="0"/>
    <xf numFmtId="0" fontId="60" fillId="0" borderId="28" applyNumberFormat="0" applyFill="0" applyAlignment="0" applyProtection="0"/>
    <xf numFmtId="0" fontId="61" fillId="18" borderId="0" applyNumberFormat="0" applyBorder="0" applyAlignment="0" applyProtection="0"/>
    <xf numFmtId="0" fontId="61" fillId="14" borderId="0" applyNumberFormat="0" applyBorder="0" applyAlignment="0" applyProtection="0"/>
    <xf numFmtId="0" fontId="61" fillId="19" borderId="0" applyNumberFormat="0" applyBorder="0" applyAlignment="0" applyProtection="0"/>
    <xf numFmtId="0" fontId="61" fillId="15" borderId="0" applyNumberFormat="0" applyBorder="0" applyAlignment="0" applyProtection="0"/>
    <xf numFmtId="0" fontId="55" fillId="10" borderId="24" applyNumberFormat="0" applyAlignment="0" applyProtection="0"/>
    <xf numFmtId="0" fontId="53" fillId="8" borderId="0" applyNumberFormat="0" applyBorder="0" applyAlignment="0" applyProtection="0"/>
    <xf numFmtId="0" fontId="56" fillId="11" borderId="24" applyNumberFormat="0" applyAlignment="0" applyProtection="0"/>
    <xf numFmtId="0" fontId="61" fillId="16" borderId="0" applyNumberFormat="0" applyBorder="0" applyAlignment="0" applyProtection="0"/>
    <xf numFmtId="0" fontId="57" fillId="0" borderId="25" applyNumberFormat="0" applyFill="0" applyAlignment="0" applyProtection="0"/>
    <xf numFmtId="0" fontId="58" fillId="12" borderId="26" applyNumberFormat="0" applyAlignment="0" applyProtection="0"/>
    <xf numFmtId="0" fontId="61" fillId="17" borderId="0" applyNumberFormat="0" applyBorder="0" applyAlignment="0" applyProtection="0"/>
    <xf numFmtId="0" fontId="34" fillId="13" borderId="27" applyNumberFormat="0" applyFont="0" applyAlignment="0" applyProtection="0"/>
    <xf numFmtId="0" fontId="59" fillId="0" borderId="0" applyNumberFormat="0" applyFill="0" applyBorder="0" applyAlignment="0" applyProtection="0"/>
    <xf numFmtId="0" fontId="60" fillId="0" borderId="28" applyNumberFormat="0" applyFill="0" applyAlignment="0" applyProtection="0"/>
    <xf numFmtId="0" fontId="61" fillId="18" borderId="0" applyNumberFormat="0" applyBorder="0" applyAlignment="0" applyProtection="0"/>
    <xf numFmtId="0" fontId="61" fillId="14" borderId="0" applyNumberFormat="0" applyBorder="0" applyAlignment="0" applyProtection="0"/>
    <xf numFmtId="0" fontId="61" fillId="19" borderId="0" applyNumberFormat="0" applyBorder="0" applyAlignment="0" applyProtection="0"/>
    <xf numFmtId="0" fontId="61" fillId="15" borderId="0" applyNumberFormat="0" applyBorder="0" applyAlignment="0" applyProtection="0"/>
    <xf numFmtId="0" fontId="61" fillId="16" borderId="0" applyNumberFormat="0" applyBorder="0" applyAlignment="0" applyProtection="0"/>
    <xf numFmtId="0" fontId="61" fillId="17" borderId="0" applyNumberFormat="0" applyBorder="0" applyAlignment="0" applyProtection="0"/>
    <xf numFmtId="0" fontId="50" fillId="0" borderId="21" applyNumberFormat="0" applyFill="0" applyAlignment="0" applyProtection="0"/>
    <xf numFmtId="0" fontId="61" fillId="18" borderId="0" applyNumberFormat="0" applyBorder="0" applyAlignment="0" applyProtection="0"/>
    <xf numFmtId="0" fontId="51" fillId="0" borderId="22" applyNumberFormat="0" applyFill="0" applyAlignment="0" applyProtection="0"/>
    <xf numFmtId="0" fontId="50" fillId="0" borderId="21" applyNumberFormat="0" applyFill="0" applyAlignment="0" applyProtection="0"/>
    <xf numFmtId="0" fontId="51" fillId="0" borderId="22" applyNumberFormat="0" applyFill="0" applyAlignment="0" applyProtection="0"/>
    <xf numFmtId="0" fontId="61" fillId="19" borderId="0" applyNumberFormat="0" applyBorder="0" applyAlignment="0" applyProtection="0"/>
    <xf numFmtId="0" fontId="50" fillId="0" borderId="21" applyNumberFormat="0" applyFill="0" applyAlignment="0" applyProtection="0"/>
    <xf numFmtId="0" fontId="51" fillId="0" borderId="22" applyNumberFormat="0" applyFill="0" applyAlignment="0" applyProtection="0"/>
    <xf numFmtId="0" fontId="61" fillId="16" borderId="0" applyNumberFormat="0" applyBorder="0" applyAlignment="0" applyProtection="0"/>
    <xf numFmtId="0" fontId="61" fillId="17" borderId="0" applyNumberFormat="0" applyBorder="0" applyAlignment="0" applyProtection="0"/>
    <xf numFmtId="0" fontId="61" fillId="18" borderId="0" applyNumberFormat="0" applyBorder="0" applyAlignment="0" applyProtection="0"/>
    <xf numFmtId="0" fontId="61" fillId="19" borderId="0" applyNumberFormat="0" applyBorder="0" applyAlignment="0" applyProtection="0"/>
    <xf numFmtId="0" fontId="52" fillId="0" borderId="23" applyNumberFormat="0" applyFill="0" applyAlignment="0" applyProtection="0"/>
    <xf numFmtId="0" fontId="52" fillId="0" borderId="0" applyNumberFormat="0" applyFill="0" applyBorder="0" applyAlignment="0" applyProtection="0"/>
    <xf numFmtId="0" fontId="53" fillId="8" borderId="0" applyNumberFormat="0" applyBorder="0" applyAlignment="0" applyProtection="0"/>
    <xf numFmtId="0" fontId="54" fillId="9" borderId="0" applyNumberFormat="0" applyBorder="0" applyAlignment="0" applyProtection="0"/>
    <xf numFmtId="0" fontId="55" fillId="10" borderId="24" applyNumberFormat="0" applyAlignment="0" applyProtection="0"/>
    <xf numFmtId="0" fontId="52" fillId="0" borderId="23" applyNumberFormat="0" applyFill="0" applyAlignment="0" applyProtection="0"/>
    <xf numFmtId="0" fontId="56" fillId="11" borderId="24" applyNumberFormat="0" applyAlignment="0" applyProtection="0"/>
    <xf numFmtId="0" fontId="57" fillId="0" borderId="25" applyNumberFormat="0" applyFill="0" applyAlignment="0" applyProtection="0"/>
    <xf numFmtId="0" fontId="58" fillId="12" borderId="26" applyNumberFormat="0" applyAlignment="0" applyProtection="0"/>
    <xf numFmtId="0" fontId="52" fillId="0" borderId="0" applyNumberFormat="0" applyFill="0" applyBorder="0" applyAlignment="0" applyProtection="0"/>
    <xf numFmtId="0" fontId="34" fillId="13" borderId="27" applyNumberFormat="0" applyFont="0" applyAlignment="0" applyProtection="0"/>
    <xf numFmtId="0" fontId="59" fillId="0" borderId="0" applyNumberFormat="0" applyFill="0" applyBorder="0" applyAlignment="0" applyProtection="0"/>
    <xf numFmtId="0" fontId="60" fillId="0" borderId="28" applyNumberFormat="0" applyFill="0" applyAlignment="0" applyProtection="0"/>
    <xf numFmtId="0" fontId="61" fillId="14" borderId="0" applyNumberFormat="0" applyBorder="0" applyAlignment="0" applyProtection="0"/>
    <xf numFmtId="0" fontId="53" fillId="8" borderId="0" applyNumberFormat="0" applyBorder="0" applyAlignment="0" applyProtection="0"/>
    <xf numFmtId="0" fontId="54" fillId="9" borderId="0" applyNumberFormat="0" applyBorder="0" applyAlignment="0" applyProtection="0"/>
    <xf numFmtId="0" fontId="55" fillId="10" borderId="24" applyNumberFormat="0" applyAlignment="0" applyProtection="0"/>
    <xf numFmtId="0" fontId="61" fillId="15" borderId="0" applyNumberFormat="0" applyBorder="0" applyAlignment="0" applyProtection="0"/>
    <xf numFmtId="0" fontId="52" fillId="0" borderId="23" applyNumberFormat="0" applyFill="0" applyAlignment="0" applyProtection="0"/>
    <xf numFmtId="0" fontId="56" fillId="11" borderId="24" applyNumberFormat="0" applyAlignment="0" applyProtection="0"/>
    <xf numFmtId="0" fontId="57" fillId="0" borderId="25" applyNumberFormat="0" applyFill="0" applyAlignment="0" applyProtection="0"/>
    <xf numFmtId="0" fontId="61" fillId="16" borderId="0" applyNumberFormat="0" applyBorder="0" applyAlignment="0" applyProtection="0"/>
    <xf numFmtId="0" fontId="58" fillId="12" borderId="26" applyNumberFormat="0" applyAlignment="0" applyProtection="0"/>
    <xf numFmtId="0" fontId="52" fillId="0" borderId="0" applyNumberFormat="0" applyFill="0" applyBorder="0" applyAlignment="0" applyProtection="0"/>
    <xf numFmtId="0" fontId="34" fillId="13" borderId="27" applyNumberFormat="0" applyFont="0" applyAlignment="0" applyProtection="0"/>
    <xf numFmtId="0" fontId="61" fillId="17" borderId="0" applyNumberFormat="0" applyBorder="0" applyAlignment="0" applyProtection="0"/>
    <xf numFmtId="0" fontId="59" fillId="0" borderId="0" applyNumberFormat="0" applyFill="0" applyBorder="0" applyAlignment="0" applyProtection="0"/>
    <xf numFmtId="0" fontId="60" fillId="0" borderId="28" applyNumberFormat="0" applyFill="0" applyAlignment="0" applyProtection="0"/>
    <xf numFmtId="0" fontId="61" fillId="14" borderId="0" applyNumberFormat="0" applyBorder="0" applyAlignment="0" applyProtection="0"/>
    <xf numFmtId="0" fontId="61" fillId="18" borderId="0" applyNumberFormat="0" applyBorder="0" applyAlignment="0" applyProtection="0"/>
    <xf numFmtId="0" fontId="53" fillId="8" borderId="0" applyNumberFormat="0" applyBorder="0" applyAlignment="0" applyProtection="0"/>
    <xf numFmtId="0" fontId="54" fillId="9" borderId="0" applyNumberFormat="0" applyBorder="0" applyAlignment="0" applyProtection="0"/>
    <xf numFmtId="0" fontId="55" fillId="10" borderId="24" applyNumberFormat="0" applyAlignment="0" applyProtection="0"/>
    <xf numFmtId="0" fontId="61" fillId="19"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54" fillId="9" borderId="0" applyNumberFormat="0" applyBorder="0" applyAlignment="0" applyProtection="0"/>
    <xf numFmtId="0" fontId="55" fillId="10" borderId="24" applyNumberFormat="0" applyAlignment="0" applyProtection="0"/>
    <xf numFmtId="0" fontId="51" fillId="0" borderId="22" applyNumberFormat="0" applyFill="0" applyAlignment="0" applyProtection="0"/>
    <xf numFmtId="0" fontId="61" fillId="16" borderId="0" applyNumberFormat="0" applyBorder="0" applyAlignment="0" applyProtection="0"/>
    <xf numFmtId="0" fontId="56" fillId="11" borderId="24" applyNumberFormat="0" applyAlignment="0" applyProtection="0"/>
    <xf numFmtId="0" fontId="57" fillId="0" borderId="25" applyNumberFormat="0" applyFill="0" applyAlignment="0" applyProtection="0"/>
    <xf numFmtId="0" fontId="58" fillId="12" borderId="26" applyNumberFormat="0" applyAlignment="0" applyProtection="0"/>
    <xf numFmtId="0" fontId="61" fillId="17" borderId="0" applyNumberFormat="0" applyBorder="0" applyAlignment="0" applyProtection="0"/>
    <xf numFmtId="0" fontId="52" fillId="0" borderId="23" applyNumberFormat="0" applyFill="0" applyAlignment="0" applyProtection="0"/>
    <xf numFmtId="0" fontId="34" fillId="13" borderId="27" applyNumberFormat="0" applyFont="0" applyAlignment="0" applyProtection="0"/>
    <xf numFmtId="0" fontId="59" fillId="0" borderId="0" applyNumberFormat="0" applyFill="0" applyBorder="0" applyAlignment="0" applyProtection="0"/>
    <xf numFmtId="0" fontId="61" fillId="18" borderId="0" applyNumberFormat="0" applyBorder="0" applyAlignment="0" applyProtection="0"/>
    <xf numFmtId="0" fontId="60" fillId="0" borderId="28" applyNumberFormat="0" applyFill="0" applyAlignment="0" applyProtection="0"/>
    <xf numFmtId="0" fontId="61" fillId="14" borderId="0" applyNumberFormat="0" applyBorder="0" applyAlignment="0" applyProtection="0"/>
    <xf numFmtId="0" fontId="52" fillId="0" borderId="0" applyNumberFormat="0" applyFill="0" applyBorder="0" applyAlignment="0" applyProtection="0"/>
    <xf numFmtId="0" fontId="61" fillId="19" borderId="0" applyNumberFormat="0" applyBorder="0" applyAlignment="0" applyProtection="0"/>
    <xf numFmtId="0" fontId="53" fillId="8" borderId="0" applyNumberFormat="0" applyBorder="0" applyAlignment="0" applyProtection="0"/>
    <xf numFmtId="0" fontId="54" fillId="9" borderId="0" applyNumberFormat="0" applyBorder="0" applyAlignment="0" applyProtection="0"/>
    <xf numFmtId="0" fontId="56" fillId="11" borderId="24" applyNumberFormat="0" applyAlignment="0" applyProtection="0"/>
    <xf numFmtId="0" fontId="57" fillId="0" borderId="25" applyNumberFormat="0" applyFill="0" applyAlignment="0" applyProtection="0"/>
    <xf numFmtId="0" fontId="61" fillId="16" borderId="0" applyNumberFormat="0" applyBorder="0" applyAlignment="0" applyProtection="0"/>
    <xf numFmtId="0" fontId="58" fillId="12" borderId="26" applyNumberFormat="0" applyAlignment="0" applyProtection="0"/>
    <xf numFmtId="0" fontId="34" fillId="13" borderId="27" applyNumberFormat="0" applyFont="0" applyAlignment="0" applyProtection="0"/>
    <xf numFmtId="0" fontId="61" fillId="17" borderId="0" applyNumberFormat="0" applyBorder="0" applyAlignment="0" applyProtection="0"/>
    <xf numFmtId="0" fontId="59" fillId="0" borderId="0" applyNumberFormat="0" applyFill="0" applyBorder="0" applyAlignment="0" applyProtection="0"/>
    <xf numFmtId="0" fontId="60" fillId="0" borderId="28" applyNumberFormat="0" applyFill="0" applyAlignment="0" applyProtection="0"/>
    <xf numFmtId="0" fontId="61" fillId="14" borderId="0" applyNumberFormat="0" applyBorder="0" applyAlignment="0" applyProtection="0"/>
    <xf numFmtId="0" fontId="61" fillId="18" borderId="0" applyNumberFormat="0" applyBorder="0" applyAlignment="0" applyProtection="0"/>
    <xf numFmtId="0" fontId="61" fillId="19" borderId="0" applyNumberFormat="0" applyBorder="0" applyAlignment="0" applyProtection="0"/>
    <xf numFmtId="0" fontId="61" fillId="15" borderId="0" applyNumberFormat="0" applyBorder="0" applyAlignment="0" applyProtection="0"/>
    <xf numFmtId="0" fontId="61" fillId="15" borderId="0" applyNumberFormat="0" applyBorder="0" applyAlignment="0" applyProtection="0"/>
    <xf numFmtId="0" fontId="55" fillId="10" borderId="24" applyNumberFormat="0" applyAlignment="0" applyProtection="0"/>
    <xf numFmtId="0" fontId="56" fillId="11" borderId="24" applyNumberFormat="0" applyAlignment="0" applyProtection="0"/>
    <xf numFmtId="0" fontId="61" fillId="16" borderId="0" applyNumberFormat="0" applyBorder="0" applyAlignment="0" applyProtection="0"/>
    <xf numFmtId="0" fontId="57" fillId="0" borderId="25" applyNumberFormat="0" applyFill="0" applyAlignment="0" applyProtection="0"/>
    <xf numFmtId="0" fontId="58" fillId="12" borderId="26" applyNumberFormat="0" applyAlignment="0" applyProtection="0"/>
    <xf numFmtId="0" fontId="61" fillId="17" borderId="0" applyNumberFormat="0" applyBorder="0" applyAlignment="0" applyProtection="0"/>
    <xf numFmtId="0" fontId="34" fillId="13" borderId="27" applyNumberFormat="0" applyFont="0" applyAlignment="0" applyProtection="0"/>
    <xf numFmtId="0" fontId="59" fillId="0" borderId="0" applyNumberFormat="0" applyFill="0" applyBorder="0" applyAlignment="0" applyProtection="0"/>
    <xf numFmtId="0" fontId="60" fillId="0" borderId="28" applyNumberFormat="0" applyFill="0" applyAlignment="0" applyProtection="0"/>
    <xf numFmtId="0" fontId="61" fillId="18" borderId="0" applyNumberFormat="0" applyBorder="0" applyAlignment="0" applyProtection="0"/>
    <xf numFmtId="0" fontId="61" fillId="14" borderId="0" applyNumberFormat="0" applyBorder="0" applyAlignment="0" applyProtection="0"/>
    <xf numFmtId="0" fontId="61" fillId="19" borderId="0" applyNumberFormat="0" applyBorder="0" applyAlignment="0" applyProtection="0"/>
    <xf numFmtId="0" fontId="61" fillId="15" borderId="0" applyNumberFormat="0" applyBorder="0" applyAlignment="0" applyProtection="0"/>
    <xf numFmtId="0" fontId="61" fillId="16" borderId="0" applyNumberFormat="0" applyBorder="0" applyAlignment="0" applyProtection="0"/>
    <xf numFmtId="0" fontId="50" fillId="0" borderId="21" applyNumberFormat="0" applyFill="0" applyAlignment="0" applyProtection="0"/>
    <xf numFmtId="0" fontId="51" fillId="0" borderId="22" applyNumberFormat="0" applyFill="0" applyAlignment="0" applyProtection="0"/>
    <xf numFmtId="0" fontId="52" fillId="0" borderId="23" applyNumberFormat="0" applyFill="0" applyAlignment="0" applyProtection="0"/>
    <xf numFmtId="0" fontId="61" fillId="17" borderId="0" applyNumberFormat="0" applyBorder="0" applyAlignment="0" applyProtection="0"/>
    <xf numFmtId="0" fontId="52" fillId="0" borderId="0" applyNumberFormat="0" applyFill="0" applyBorder="0" applyAlignment="0" applyProtection="0"/>
    <xf numFmtId="0" fontId="53" fillId="8" borderId="0" applyNumberFormat="0" applyBorder="0" applyAlignment="0" applyProtection="0"/>
    <xf numFmtId="0" fontId="54" fillId="9" borderId="0" applyNumberFormat="0" applyBorder="0" applyAlignment="0" applyProtection="0"/>
    <xf numFmtId="0" fontId="61" fillId="18" borderId="0" applyNumberFormat="0" applyBorder="0" applyAlignment="0" applyProtection="0"/>
    <xf numFmtId="0" fontId="55" fillId="10" borderId="24" applyNumberFormat="0" applyAlignment="0" applyProtection="0"/>
    <xf numFmtId="0" fontId="56" fillId="11" borderId="24" applyNumberFormat="0" applyAlignment="0" applyProtection="0"/>
    <xf numFmtId="0" fontId="61" fillId="19" borderId="0" applyNumberFormat="0" applyBorder="0" applyAlignment="0" applyProtection="0"/>
    <xf numFmtId="0" fontId="57" fillId="0" borderId="25" applyNumberFormat="0" applyFill="0" applyAlignment="0" applyProtection="0"/>
    <xf numFmtId="0" fontId="58" fillId="12" borderId="26" applyNumberFormat="0" applyAlignment="0" applyProtection="0"/>
    <xf numFmtId="0" fontId="61" fillId="16" borderId="0" applyNumberFormat="0" applyBorder="0" applyAlignment="0" applyProtection="0"/>
    <xf numFmtId="0" fontId="61" fillId="17" borderId="0" applyNumberFormat="0" applyBorder="0" applyAlignment="0" applyProtection="0"/>
    <xf numFmtId="0" fontId="61" fillId="18" borderId="0" applyNumberFormat="0" applyBorder="0" applyAlignment="0" applyProtection="0"/>
    <xf numFmtId="0" fontId="61" fillId="19" borderId="0" applyNumberFormat="0" applyBorder="0" applyAlignment="0" applyProtection="0"/>
    <xf numFmtId="0" fontId="34" fillId="13" borderId="27" applyNumberFormat="0" applyFont="0" applyAlignment="0" applyProtection="0"/>
    <xf numFmtId="0" fontId="59" fillId="0" borderId="0" applyNumberFormat="0" applyFill="0" applyBorder="0" applyAlignment="0" applyProtection="0"/>
    <xf numFmtId="0" fontId="60" fillId="0" borderId="28" applyNumberFormat="0" applyFill="0" applyAlignment="0" applyProtection="0"/>
    <xf numFmtId="0" fontId="61" fillId="14" borderId="0" applyNumberFormat="0" applyBorder="0" applyAlignment="0" applyProtection="0"/>
    <xf numFmtId="0" fontId="61" fillId="15" borderId="0" applyNumberFormat="0" applyBorder="0" applyAlignment="0" applyProtection="0"/>
    <xf numFmtId="0" fontId="61" fillId="16" borderId="0" applyNumberFormat="0" applyBorder="0" applyAlignment="0" applyProtection="0"/>
    <xf numFmtId="0" fontId="61" fillId="17" borderId="0" applyNumberFormat="0" applyBorder="0" applyAlignment="0" applyProtection="0"/>
    <xf numFmtId="0" fontId="61" fillId="18" borderId="0" applyNumberFormat="0" applyBorder="0" applyAlignment="0" applyProtection="0"/>
    <xf numFmtId="0" fontId="61" fillId="19" borderId="0" applyNumberFormat="0" applyBorder="0" applyAlignment="0" applyProtection="0"/>
    <xf numFmtId="0" fontId="36" fillId="0" borderId="0"/>
    <xf numFmtId="0" fontId="67" fillId="0" borderId="0"/>
    <xf numFmtId="0" fontId="3" fillId="0" borderId="0"/>
    <xf numFmtId="175" fontId="35" fillId="0" borderId="0" applyBorder="0" applyProtection="0"/>
    <xf numFmtId="0" fontId="35" fillId="0" borderId="0"/>
    <xf numFmtId="0" fontId="68" fillId="0" borderId="0"/>
    <xf numFmtId="9" fontId="3" fillId="0" borderId="0" applyFont="0" applyFill="0" applyBorder="0" applyAlignment="0" applyProtection="0"/>
    <xf numFmtId="0" fontId="79" fillId="0" borderId="0"/>
    <xf numFmtId="175" fontId="35" fillId="0" borderId="0" applyFill="0" applyBorder="0" applyAlignment="0" applyProtection="0"/>
    <xf numFmtId="175" fontId="35" fillId="0" borderId="0" applyFill="0" applyBorder="0" applyAlignment="0" applyProtection="0"/>
    <xf numFmtId="168" fontId="35" fillId="0" borderId="0" applyFill="0" applyBorder="0" applyAlignment="0" applyProtection="0"/>
    <xf numFmtId="0" fontId="36" fillId="0" borderId="0"/>
    <xf numFmtId="0" fontId="36" fillId="0" borderId="0"/>
    <xf numFmtId="0" fontId="36" fillId="0" borderId="0"/>
    <xf numFmtId="0" fontId="1"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0" fontId="80" fillId="0" borderId="0">
      <alignment vertical="top"/>
    </xf>
    <xf numFmtId="164" fontId="49" fillId="0" borderId="0" applyFont="0" applyFill="0" applyBorder="0" applyAlignment="0" applyProtection="0"/>
    <xf numFmtId="164" fontId="49" fillId="0" borderId="0" applyFont="0" applyFill="0" applyBorder="0" applyAlignment="0" applyProtection="0"/>
    <xf numFmtId="164" fontId="49" fillId="0" borderId="0" applyFont="0" applyFill="0" applyBorder="0" applyAlignment="0" applyProtection="0"/>
    <xf numFmtId="0" fontId="83" fillId="0" borderId="0"/>
    <xf numFmtId="0" fontId="83" fillId="0" borderId="0"/>
    <xf numFmtId="0" fontId="84" fillId="0" borderId="0" applyNumberFormat="0" applyFont="0" applyBorder="0" applyProtection="0"/>
    <xf numFmtId="0" fontId="3" fillId="0" borderId="0"/>
    <xf numFmtId="0" fontId="3" fillId="0" borderId="0"/>
    <xf numFmtId="0" fontId="33" fillId="0" borderId="0"/>
    <xf numFmtId="176" fontId="33" fillId="0" borderId="0" applyFont="0" applyFill="0" applyBorder="0" applyAlignment="0" applyProtection="0"/>
    <xf numFmtId="0" fontId="80" fillId="0" borderId="0">
      <alignment vertical="top"/>
    </xf>
    <xf numFmtId="0" fontId="85" fillId="0" borderId="0"/>
    <xf numFmtId="177" fontId="85" fillId="0" borderId="0" applyFill="0" applyBorder="0" applyAlignment="0" applyProtection="0"/>
    <xf numFmtId="0" fontId="1" fillId="0" borderId="0" applyNumberFormat="0" applyFont="0" applyFill="0" applyBorder="0" applyAlignment="0" applyProtection="0"/>
    <xf numFmtId="167" fontId="1" fillId="0" borderId="0" applyFont="0" applyFill="0" applyBorder="0" applyAlignment="0" applyProtection="0"/>
    <xf numFmtId="0" fontId="35" fillId="0" borderId="0"/>
    <xf numFmtId="176" fontId="3" fillId="0" borderId="0" applyFill="0" applyBorder="0" applyAlignment="0" applyProtection="0"/>
    <xf numFmtId="0" fontId="82" fillId="0" borderId="0"/>
    <xf numFmtId="0" fontId="86" fillId="0" borderId="0"/>
    <xf numFmtId="0" fontId="87" fillId="0" borderId="0"/>
    <xf numFmtId="0" fontId="34" fillId="0" borderId="0"/>
    <xf numFmtId="0" fontId="86" fillId="0" borderId="0"/>
    <xf numFmtId="0" fontId="88" fillId="0" borderId="0"/>
    <xf numFmtId="0" fontId="34" fillId="0" borderId="0"/>
    <xf numFmtId="0" fontId="34" fillId="0" borderId="0"/>
    <xf numFmtId="0" fontId="34" fillId="0" borderId="0"/>
  </cellStyleXfs>
  <cellXfs count="377">
    <xf numFmtId="0" fontId="0" fillId="0" borderId="0" xfId="0"/>
    <xf numFmtId="4" fontId="25" fillId="0" borderId="0" xfId="8" applyNumberFormat="1" applyFont="1" applyAlignment="1">
      <alignment horizontal="left" vertical="top" wrapText="1"/>
    </xf>
    <xf numFmtId="4" fontId="30" fillId="0" borderId="0" xfId="8" applyNumberFormat="1" applyFont="1" applyAlignment="1">
      <alignment horizontal="left" vertical="top" wrapText="1"/>
    </xf>
    <xf numFmtId="4" fontId="63" fillId="0" borderId="0" xfId="8" applyNumberFormat="1" applyFont="1" applyAlignment="1">
      <alignment horizontal="left" vertical="top" wrapText="1"/>
    </xf>
    <xf numFmtId="4" fontId="65" fillId="0" borderId="0" xfId="8" applyNumberFormat="1" applyFont="1" applyAlignment="1">
      <alignment horizontal="left" vertical="top" wrapText="1"/>
    </xf>
    <xf numFmtId="0" fontId="6" fillId="0" borderId="0" xfId="52" applyFont="1"/>
    <xf numFmtId="0" fontId="15" fillId="0" borderId="0" xfId="52" applyFont="1"/>
    <xf numFmtId="0" fontId="15" fillId="0" borderId="8" xfId="52" applyFont="1" applyBorder="1" applyAlignment="1">
      <alignment horizontal="left" vertical="top" wrapText="1"/>
    </xf>
    <xf numFmtId="0" fontId="17" fillId="0" borderId="0" xfId="52" applyFont="1"/>
    <xf numFmtId="0" fontId="15" fillId="2" borderId="1" xfId="52" applyFont="1" applyFill="1" applyBorder="1" applyAlignment="1">
      <alignment horizontal="center" vertical="top"/>
    </xf>
    <xf numFmtId="166" fontId="15" fillId="2" borderId="1" xfId="52" applyNumberFormat="1" applyFont="1" applyFill="1" applyBorder="1"/>
    <xf numFmtId="166" fontId="15" fillId="6" borderId="15" xfId="52" applyNumberFormat="1" applyFont="1" applyFill="1" applyBorder="1"/>
    <xf numFmtId="166" fontId="14" fillId="4" borderId="3" xfId="52" applyNumberFormat="1" applyFont="1" applyFill="1" applyBorder="1"/>
    <xf numFmtId="166" fontId="14" fillId="4" borderId="16" xfId="52" applyNumberFormat="1" applyFont="1" applyFill="1" applyBorder="1"/>
    <xf numFmtId="0" fontId="71" fillId="0" borderId="0" xfId="9" applyFont="1" applyAlignment="1">
      <alignment vertical="top"/>
    </xf>
    <xf numFmtId="0" fontId="71" fillId="0" borderId="0" xfId="9" applyFont="1"/>
    <xf numFmtId="0" fontId="75" fillId="0" borderId="0" xfId="78" applyFont="1" applyAlignment="1">
      <alignment horizontal="center" vertical="top"/>
    </xf>
    <xf numFmtId="0" fontId="76" fillId="0" borderId="0" xfId="78" applyFont="1" applyAlignment="1">
      <alignment horizontal="justify" vertical="top"/>
    </xf>
    <xf numFmtId="0" fontId="76" fillId="0" borderId="0" xfId="78" applyFont="1" applyAlignment="1">
      <alignment horizontal="center" vertical="top"/>
    </xf>
    <xf numFmtId="4" fontId="76" fillId="0" borderId="0" xfId="78" applyNumberFormat="1" applyFont="1" applyAlignment="1">
      <alignment horizontal="right" vertical="top"/>
    </xf>
    <xf numFmtId="4" fontId="76" fillId="0" borderId="0" xfId="78" applyNumberFormat="1" applyFont="1" applyAlignment="1">
      <alignment vertical="top"/>
    </xf>
    <xf numFmtId="0" fontId="76" fillId="0" borderId="0" xfId="78" applyFont="1"/>
    <xf numFmtId="0" fontId="76" fillId="0" borderId="0" xfId="9" applyFont="1"/>
    <xf numFmtId="0" fontId="73" fillId="0" borderId="0" xfId="78" applyFont="1"/>
    <xf numFmtId="0" fontId="71" fillId="0" borderId="0" xfId="78" applyFont="1" applyAlignment="1">
      <alignment wrapText="1"/>
    </xf>
    <xf numFmtId="0" fontId="76" fillId="0" borderId="0" xfId="78" applyFont="1" applyAlignment="1">
      <alignment vertical="top"/>
    </xf>
    <xf numFmtId="0" fontId="76" fillId="0" borderId="0" xfId="78" applyFont="1" applyAlignment="1">
      <alignment wrapText="1"/>
    </xf>
    <xf numFmtId="0" fontId="73" fillId="0" borderId="0" xfId="78" applyFont="1" applyAlignment="1">
      <alignment vertical="top"/>
    </xf>
    <xf numFmtId="2" fontId="76" fillId="0" borderId="0" xfId="78" applyNumberFormat="1" applyFont="1" applyAlignment="1" applyProtection="1">
      <alignment vertical="top"/>
      <protection locked="0"/>
    </xf>
    <xf numFmtId="0" fontId="75" fillId="0" borderId="0" xfId="78" applyFont="1" applyAlignment="1">
      <alignment vertical="top"/>
    </xf>
    <xf numFmtId="0" fontId="72" fillId="0" borderId="0" xfId="78" applyFont="1" applyAlignment="1">
      <alignment vertical="top"/>
    </xf>
    <xf numFmtId="1" fontId="75" fillId="0" borderId="0" xfId="78" applyNumberFormat="1" applyFont="1" applyAlignment="1">
      <alignment vertical="top"/>
    </xf>
    <xf numFmtId="0" fontId="76" fillId="0" borderId="0" xfId="78" applyFont="1" applyAlignment="1">
      <alignment vertical="top" wrapText="1"/>
    </xf>
    <xf numFmtId="0" fontId="34" fillId="0" borderId="0" xfId="9"/>
    <xf numFmtId="0" fontId="34" fillId="0" borderId="0" xfId="9" applyAlignment="1">
      <alignment horizontal="center"/>
    </xf>
    <xf numFmtId="0" fontId="9" fillId="0" borderId="0" xfId="78" applyFont="1"/>
    <xf numFmtId="0" fontId="8" fillId="0" borderId="0" xfId="78" applyFont="1" applyAlignment="1">
      <alignment horizontal="center" vertical="top"/>
    </xf>
    <xf numFmtId="0" fontId="9" fillId="0" borderId="0" xfId="78" applyFont="1" applyAlignment="1">
      <alignment horizontal="justify" vertical="top"/>
    </xf>
    <xf numFmtId="0" fontId="9" fillId="0" borderId="0" xfId="78" applyFont="1" applyAlignment="1">
      <alignment horizontal="center" vertical="top"/>
    </xf>
    <xf numFmtId="4" fontId="9" fillId="0" borderId="0" xfId="78" applyNumberFormat="1" applyFont="1" applyAlignment="1">
      <alignment horizontal="right" vertical="top"/>
    </xf>
    <xf numFmtId="4" fontId="9" fillId="0" borderId="0" xfId="78" applyNumberFormat="1" applyFont="1" applyAlignment="1">
      <alignment vertical="top"/>
    </xf>
    <xf numFmtId="4" fontId="20" fillId="5" borderId="14" xfId="52" applyNumberFormat="1" applyFont="1" applyFill="1" applyBorder="1" applyAlignment="1" applyProtection="1">
      <alignment horizontal="right" vertical="top" wrapText="1"/>
      <protection locked="0"/>
    </xf>
    <xf numFmtId="0" fontId="9" fillId="0" borderId="0" xfId="52" applyFont="1"/>
    <xf numFmtId="4" fontId="20" fillId="0" borderId="0" xfId="52" applyNumberFormat="1" applyFont="1" applyAlignment="1" applyProtection="1">
      <alignment horizontal="right" vertical="top" wrapText="1"/>
      <protection locked="0"/>
    </xf>
    <xf numFmtId="4" fontId="9" fillId="0" borderId="0" xfId="52" applyNumberFormat="1" applyFont="1" applyAlignment="1" applyProtection="1">
      <alignment horizontal="right" vertical="top"/>
      <protection locked="0"/>
    </xf>
    <xf numFmtId="4" fontId="7" fillId="0" borderId="0" xfId="52" applyNumberFormat="1" applyFont="1" applyAlignment="1" applyProtection="1">
      <alignment horizontal="right" vertical="top"/>
      <protection locked="0"/>
    </xf>
    <xf numFmtId="0" fontId="7" fillId="0" borderId="0" xfId="78" applyFont="1"/>
    <xf numFmtId="0" fontId="69" fillId="0" borderId="0" xfId="78" applyFont="1" applyAlignment="1">
      <alignment wrapText="1"/>
    </xf>
    <xf numFmtId="0" fontId="9" fillId="0" borderId="0" xfId="78" applyFont="1" applyAlignment="1">
      <alignment vertical="top"/>
    </xf>
    <xf numFmtId="0" fontId="9" fillId="0" borderId="0" xfId="78" applyFont="1" applyAlignment="1">
      <alignment wrapText="1"/>
    </xf>
    <xf numFmtId="0" fontId="7" fillId="0" borderId="0" xfId="78" applyFont="1" applyAlignment="1">
      <alignment vertical="top"/>
    </xf>
    <xf numFmtId="2" fontId="9" fillId="0" borderId="0" xfId="78" applyNumberFormat="1" applyFont="1" applyAlignment="1" applyProtection="1">
      <alignment vertical="top"/>
      <protection locked="0"/>
    </xf>
    <xf numFmtId="0" fontId="8" fillId="0" borderId="0" xfId="78" applyFont="1" applyAlignment="1">
      <alignment vertical="top"/>
    </xf>
    <xf numFmtId="0" fontId="10" fillId="0" borderId="0" xfId="78" applyFont="1" applyAlignment="1">
      <alignment vertical="top"/>
    </xf>
    <xf numFmtId="1" fontId="8" fillId="0" borderId="0" xfId="78" applyNumberFormat="1" applyFont="1" applyAlignment="1">
      <alignment vertical="top"/>
    </xf>
    <xf numFmtId="0" fontId="9" fillId="0" borderId="0" xfId="78" applyFont="1" applyAlignment="1">
      <alignment vertical="top" wrapText="1"/>
    </xf>
    <xf numFmtId="0" fontId="8" fillId="7" borderId="0" xfId="52" applyFont="1" applyFill="1" applyAlignment="1">
      <alignment horizontal="center" vertical="top"/>
    </xf>
    <xf numFmtId="0" fontId="8" fillId="7" borderId="0" xfId="52" applyFont="1" applyFill="1" applyAlignment="1">
      <alignment horizontal="justify" vertical="top"/>
    </xf>
    <xf numFmtId="0" fontId="9" fillId="7" borderId="0" xfId="52" applyFont="1" applyFill="1" applyAlignment="1">
      <alignment horizontal="center" vertical="top" wrapText="1"/>
    </xf>
    <xf numFmtId="4" fontId="9" fillId="7" borderId="0" xfId="52" applyNumberFormat="1" applyFont="1" applyFill="1" applyAlignment="1">
      <alignment horizontal="right" vertical="top" wrapText="1"/>
    </xf>
    <xf numFmtId="4" fontId="9" fillId="7" borderId="0" xfId="52" applyNumberFormat="1" applyFont="1" applyFill="1" applyAlignment="1">
      <alignment horizontal="right" vertical="top"/>
    </xf>
    <xf numFmtId="0" fontId="9" fillId="0" borderId="0" xfId="52" applyFont="1" applyAlignment="1">
      <alignment vertical="top"/>
    </xf>
    <xf numFmtId="0" fontId="8" fillId="0" borderId="0" xfId="52" applyFont="1" applyAlignment="1">
      <alignment horizontal="center" vertical="top"/>
    </xf>
    <xf numFmtId="0" fontId="8" fillId="0" borderId="0" xfId="52" applyFont="1" applyAlignment="1">
      <alignment horizontal="justify" vertical="top"/>
    </xf>
    <xf numFmtId="0" fontId="9" fillId="0" borderId="0" xfId="52" applyFont="1" applyAlignment="1">
      <alignment horizontal="center" vertical="top" wrapText="1"/>
    </xf>
    <xf numFmtId="4" fontId="9" fillId="0" borderId="0" xfId="52" applyNumberFormat="1" applyFont="1" applyAlignment="1">
      <alignment horizontal="right" vertical="top" wrapText="1"/>
    </xf>
    <xf numFmtId="4" fontId="9" fillId="0" borderId="0" xfId="52" applyNumberFormat="1" applyFont="1" applyAlignment="1">
      <alignment horizontal="right" vertical="top"/>
    </xf>
    <xf numFmtId="0" fontId="16" fillId="0" borderId="0" xfId="52" applyFont="1" applyAlignment="1">
      <alignment horizontal="center" vertical="top"/>
    </xf>
    <xf numFmtId="0" fontId="17" fillId="0" borderId="0" xfId="52" applyFont="1" applyAlignment="1">
      <alignment horizontal="justify" vertical="top"/>
    </xf>
    <xf numFmtId="0" fontId="17" fillId="0" borderId="0" xfId="52" applyFont="1" applyAlignment="1">
      <alignment horizontal="center" vertical="top" wrapText="1"/>
    </xf>
    <xf numFmtId="4" fontId="17" fillId="0" borderId="0" xfId="52" applyNumberFormat="1" applyFont="1" applyAlignment="1">
      <alignment horizontal="right" vertical="top" wrapText="1"/>
    </xf>
    <xf numFmtId="4" fontId="17" fillId="0" borderId="0" xfId="52" applyNumberFormat="1" applyFont="1" applyAlignment="1">
      <alignment horizontal="right" vertical="top"/>
    </xf>
    <xf numFmtId="0" fontId="17" fillId="0" borderId="0" xfId="52" applyFont="1" applyAlignment="1">
      <alignment vertical="top"/>
    </xf>
    <xf numFmtId="0" fontId="17" fillId="0" borderId="0" xfId="52" applyFont="1" applyAlignment="1">
      <alignment horizontal="justify" vertical="top" wrapText="1"/>
    </xf>
    <xf numFmtId="17" fontId="17" fillId="0" borderId="0" xfId="52" applyNumberFormat="1" applyFont="1" applyAlignment="1">
      <alignment horizontal="center" vertical="top" wrapText="1"/>
    </xf>
    <xf numFmtId="0" fontId="11" fillId="0" borderId="0" xfId="52" applyFont="1" applyAlignment="1">
      <alignment horizontal="justify" vertical="top"/>
    </xf>
    <xf numFmtId="4" fontId="8" fillId="7" borderId="0" xfId="52" applyNumberFormat="1" applyFont="1" applyFill="1" applyAlignment="1" applyProtection="1">
      <alignment horizontal="right" vertical="top"/>
      <protection locked="0"/>
    </xf>
    <xf numFmtId="4" fontId="8" fillId="0" borderId="0" xfId="52" applyNumberFormat="1" applyFont="1" applyAlignment="1" applyProtection="1">
      <alignment horizontal="right" vertical="top"/>
      <protection locked="0"/>
    </xf>
    <xf numFmtId="4" fontId="28" fillId="0" borderId="0" xfId="52" applyNumberFormat="1" applyFont="1" applyAlignment="1" applyProtection="1">
      <alignment horizontal="right" vertical="top"/>
      <protection locked="0"/>
    </xf>
    <xf numFmtId="4" fontId="9" fillId="0" borderId="0" xfId="52" applyNumberFormat="1" applyFont="1" applyAlignment="1" applyProtection="1">
      <alignment horizontal="right" vertical="top" wrapText="1"/>
      <protection locked="0"/>
    </xf>
    <xf numFmtId="0" fontId="26" fillId="0" borderId="0" xfId="52" applyFont="1"/>
    <xf numFmtId="0" fontId="9" fillId="0" borderId="0" xfId="52" applyFont="1" applyAlignment="1">
      <alignment horizontal="justify" vertical="top"/>
    </xf>
    <xf numFmtId="0" fontId="8" fillId="0" borderId="0" xfId="52" applyFont="1" applyAlignment="1">
      <alignment vertical="top"/>
    </xf>
    <xf numFmtId="4" fontId="9" fillId="0" borderId="0" xfId="52" applyNumberFormat="1" applyFont="1" applyAlignment="1">
      <alignment horizontal="center" vertical="top"/>
    </xf>
    <xf numFmtId="4" fontId="7" fillId="0" borderId="0" xfId="52" applyNumberFormat="1" applyFont="1" applyAlignment="1">
      <alignment horizontal="center" vertical="top"/>
    </xf>
    <xf numFmtId="0" fontId="7" fillId="0" borderId="0" xfId="52" applyFont="1" applyAlignment="1">
      <alignment vertical="top"/>
    </xf>
    <xf numFmtId="0" fontId="9" fillId="0" borderId="0" xfId="52" applyFont="1" applyAlignment="1">
      <alignment horizontal="center"/>
    </xf>
    <xf numFmtId="0" fontId="9" fillId="0" borderId="0" xfId="52" applyFont="1" applyAlignment="1">
      <alignment horizontal="center" vertical="top"/>
    </xf>
    <xf numFmtId="4" fontId="27" fillId="0" borderId="0" xfId="52" applyNumberFormat="1" applyFont="1" applyAlignment="1" applyProtection="1">
      <alignment horizontal="right" vertical="top"/>
      <protection locked="0"/>
    </xf>
    <xf numFmtId="4" fontId="65" fillId="0" borderId="0" xfId="52" applyNumberFormat="1" applyFont="1" applyAlignment="1">
      <alignment horizontal="center" vertical="top"/>
    </xf>
    <xf numFmtId="4" fontId="30" fillId="0" borderId="0" xfId="52" applyNumberFormat="1" applyFont="1" applyAlignment="1">
      <alignment horizontal="right" vertical="top"/>
    </xf>
    <xf numFmtId="0" fontId="30" fillId="7" borderId="0" xfId="52" applyFont="1" applyFill="1" applyAlignment="1">
      <alignment horizontal="left" vertical="top" wrapText="1"/>
    </xf>
    <xf numFmtId="4" fontId="9" fillId="7" borderId="0" xfId="52" applyNumberFormat="1" applyFont="1" applyFill="1" applyAlignment="1" applyProtection="1">
      <alignment horizontal="right" vertical="top"/>
      <protection locked="0"/>
    </xf>
    <xf numFmtId="4" fontId="31" fillId="0" borderId="0" xfId="52" applyNumberFormat="1" applyFont="1" applyAlignment="1" applyProtection="1">
      <alignment horizontal="right" vertical="top"/>
      <protection locked="0"/>
    </xf>
    <xf numFmtId="0" fontId="9" fillId="7" borderId="0" xfId="52" applyFont="1" applyFill="1"/>
    <xf numFmtId="0" fontId="7" fillId="0" borderId="0" xfId="52" applyFont="1"/>
    <xf numFmtId="0" fontId="70" fillId="35" borderId="32" xfId="9" quotePrefix="1" applyFont="1" applyFill="1" applyBorder="1" applyAlignment="1">
      <alignment vertical="top"/>
    </xf>
    <xf numFmtId="0" fontId="70" fillId="35" borderId="33" xfId="9" quotePrefix="1" applyFont="1" applyFill="1" applyBorder="1" applyAlignment="1">
      <alignment wrapText="1"/>
    </xf>
    <xf numFmtId="0" fontId="70" fillId="35" borderId="33" xfId="9" applyFont="1" applyFill="1" applyBorder="1" applyAlignment="1">
      <alignment horizontal="center"/>
    </xf>
    <xf numFmtId="3" fontId="70" fillId="35" borderId="33" xfId="9" applyNumberFormat="1" applyFont="1" applyFill="1" applyBorder="1" applyAlignment="1">
      <alignment horizontal="center"/>
    </xf>
    <xf numFmtId="4" fontId="70" fillId="35" borderId="34" xfId="9" applyNumberFormat="1" applyFont="1" applyFill="1" applyBorder="1" applyAlignment="1">
      <alignment horizontal="right"/>
    </xf>
    <xf numFmtId="4" fontId="70" fillId="35" borderId="33" xfId="9" applyNumberFormat="1" applyFont="1" applyFill="1" applyBorder="1" applyAlignment="1" applyProtection="1">
      <alignment horizontal="right"/>
      <protection locked="0"/>
    </xf>
    <xf numFmtId="0" fontId="71" fillId="34" borderId="32" xfId="9" applyFont="1" applyFill="1" applyBorder="1" applyAlignment="1">
      <alignment vertical="top"/>
    </xf>
    <xf numFmtId="0" fontId="70" fillId="34" borderId="33" xfId="9" applyFont="1" applyFill="1" applyBorder="1" applyAlignment="1">
      <alignment vertical="top" wrapText="1"/>
    </xf>
    <xf numFmtId="0" fontId="70" fillId="34" borderId="33" xfId="9" applyFont="1" applyFill="1" applyBorder="1" applyAlignment="1">
      <alignment horizontal="center"/>
    </xf>
    <xf numFmtId="3" fontId="70" fillId="34" borderId="33" xfId="9" applyNumberFormat="1" applyFont="1" applyFill="1" applyBorder="1" applyAlignment="1">
      <alignment horizontal="center"/>
    </xf>
    <xf numFmtId="4" fontId="70" fillId="34" borderId="34" xfId="9" applyNumberFormat="1" applyFont="1" applyFill="1" applyBorder="1" applyAlignment="1">
      <alignment horizontal="right"/>
    </xf>
    <xf numFmtId="0" fontId="70" fillId="34" borderId="33" xfId="9" applyFont="1" applyFill="1" applyBorder="1" applyAlignment="1">
      <alignment vertical="top"/>
    </xf>
    <xf numFmtId="4" fontId="71" fillId="34" borderId="33" xfId="9" applyNumberFormat="1" applyFont="1" applyFill="1" applyBorder="1" applyAlignment="1">
      <alignment horizontal="right"/>
    </xf>
    <xf numFmtId="0" fontId="74" fillId="34" borderId="10" xfId="9" applyFont="1" applyFill="1" applyBorder="1" applyAlignment="1">
      <alignment horizontal="center" wrapText="1"/>
    </xf>
    <xf numFmtId="0" fontId="74" fillId="34" borderId="11" xfId="9" applyFont="1" applyFill="1" applyBorder="1"/>
    <xf numFmtId="0" fontId="70" fillId="34" borderId="32" xfId="9" applyFont="1" applyFill="1" applyBorder="1" applyAlignment="1">
      <alignment vertical="top"/>
    </xf>
    <xf numFmtId="0" fontId="71" fillId="0" borderId="0" xfId="9" applyFont="1" applyAlignment="1">
      <alignment vertical="center"/>
    </xf>
    <xf numFmtId="0" fontId="70" fillId="0" borderId="0" xfId="9" applyFont="1" applyAlignment="1">
      <alignment vertical="center" wrapText="1"/>
    </xf>
    <xf numFmtId="0" fontId="74" fillId="34" borderId="11" xfId="9" applyFont="1" applyFill="1" applyBorder="1" applyAlignment="1">
      <alignment horizontal="left"/>
    </xf>
    <xf numFmtId="3" fontId="74" fillId="34" borderId="11" xfId="9" applyNumberFormat="1" applyFont="1" applyFill="1" applyBorder="1" applyAlignment="1">
      <alignment horizontal="right"/>
    </xf>
    <xf numFmtId="4" fontId="74" fillId="34" borderId="11" xfId="9" applyNumberFormat="1" applyFont="1" applyFill="1" applyBorder="1" applyAlignment="1">
      <alignment horizontal="right"/>
    </xf>
    <xf numFmtId="0" fontId="71" fillId="34" borderId="33" xfId="9" applyFont="1" applyFill="1" applyBorder="1" applyAlignment="1">
      <alignment horizontal="left" vertical="top"/>
    </xf>
    <xf numFmtId="3" fontId="71" fillId="34" borderId="33" xfId="9" applyNumberFormat="1" applyFont="1" applyFill="1" applyBorder="1" applyAlignment="1">
      <alignment horizontal="right"/>
    </xf>
    <xf numFmtId="0" fontId="71" fillId="0" borderId="0" xfId="9" applyFont="1" applyAlignment="1">
      <alignment wrapText="1"/>
    </xf>
    <xf numFmtId="0" fontId="77" fillId="0" borderId="0" xfId="9" applyFont="1" applyAlignment="1">
      <alignment horizontal="center" vertical="top"/>
    </xf>
    <xf numFmtId="0" fontId="77" fillId="0" borderId="0" xfId="9" applyFont="1" applyAlignment="1">
      <alignment horizontal="justify" vertical="top" wrapText="1"/>
    </xf>
    <xf numFmtId="0" fontId="77" fillId="0" borderId="0" xfId="9" applyFont="1" applyAlignment="1">
      <alignment horizontal="center" vertical="top" wrapText="1"/>
    </xf>
    <xf numFmtId="4" fontId="77" fillId="0" borderId="0" xfId="9" applyNumberFormat="1" applyFont="1" applyAlignment="1">
      <alignment horizontal="right" vertical="top" wrapText="1"/>
    </xf>
    <xf numFmtId="0" fontId="75" fillId="0" borderId="0" xfId="9" applyFont="1" applyAlignment="1">
      <alignment horizontal="center" vertical="top"/>
    </xf>
    <xf numFmtId="0" fontId="76" fillId="0" borderId="0" xfId="9" applyFont="1" applyAlignment="1">
      <alignment horizontal="justify" vertical="top" wrapText="1"/>
    </xf>
    <xf numFmtId="0" fontId="76" fillId="0" borderId="0" xfId="9" applyFont="1" applyAlignment="1">
      <alignment horizontal="center" vertical="top" wrapText="1"/>
    </xf>
    <xf numFmtId="4" fontId="76" fillId="0" borderId="0" xfId="9" applyNumberFormat="1" applyFont="1" applyAlignment="1">
      <alignment horizontal="right" vertical="top" wrapText="1"/>
    </xf>
    <xf numFmtId="4" fontId="76" fillId="0" borderId="0" xfId="9" applyNumberFormat="1" applyFont="1" applyAlignment="1">
      <alignment horizontal="right" vertical="top"/>
    </xf>
    <xf numFmtId="0" fontId="76" fillId="0" borderId="0" xfId="9" applyFont="1" applyAlignment="1">
      <alignment horizontal="left" vertical="top" wrapText="1"/>
    </xf>
    <xf numFmtId="0" fontId="73" fillId="0" borderId="0" xfId="9" applyFont="1" applyAlignment="1">
      <alignment horizontal="center" vertical="top" wrapText="1"/>
    </xf>
    <xf numFmtId="4" fontId="73" fillId="0" borderId="0" xfId="9" applyNumberFormat="1" applyFont="1" applyAlignment="1">
      <alignment horizontal="right" vertical="top" wrapText="1"/>
    </xf>
    <xf numFmtId="4" fontId="73" fillId="0" borderId="0" xfId="9" applyNumberFormat="1" applyFont="1" applyAlignment="1">
      <alignment horizontal="right" vertical="top"/>
    </xf>
    <xf numFmtId="0" fontId="75" fillId="0" borderId="0" xfId="9" applyFont="1" applyAlignment="1">
      <alignment horizontal="center" vertical="top" wrapText="1"/>
    </xf>
    <xf numFmtId="0" fontId="76" fillId="0" borderId="0" xfId="9" applyFont="1" applyAlignment="1">
      <alignment horizontal="justify" vertical="top"/>
    </xf>
    <xf numFmtId="4" fontId="75" fillId="0" borderId="0" xfId="9" applyNumberFormat="1" applyFont="1" applyAlignment="1">
      <alignment horizontal="right" vertical="top" wrapText="1"/>
    </xf>
    <xf numFmtId="4" fontId="75" fillId="0" borderId="0" xfId="9" applyNumberFormat="1" applyFont="1" applyAlignment="1">
      <alignment horizontal="right" vertical="top"/>
    </xf>
    <xf numFmtId="0" fontId="76" fillId="0" borderId="0" xfId="9" applyFont="1" applyAlignment="1">
      <alignment wrapText="1"/>
    </xf>
    <xf numFmtId="0" fontId="72" fillId="0" borderId="0" xfId="9" applyFont="1" applyAlignment="1">
      <alignment horizontal="center" vertical="top"/>
    </xf>
    <xf numFmtId="0" fontId="76" fillId="0" borderId="0" xfId="9" applyFont="1" applyAlignment="1">
      <alignment vertical="center" wrapText="1"/>
    </xf>
    <xf numFmtId="0" fontId="75" fillId="0" borderId="0" xfId="9" applyFont="1" applyAlignment="1">
      <alignment vertical="center" wrapText="1"/>
    </xf>
    <xf numFmtId="0" fontId="73" fillId="0" borderId="0" xfId="9" applyFont="1" applyAlignment="1">
      <alignment horizontal="left" vertical="top" wrapText="1"/>
    </xf>
    <xf numFmtId="0" fontId="70" fillId="0" borderId="0" xfId="9" applyFont="1" applyAlignment="1">
      <alignment wrapText="1"/>
    </xf>
    <xf numFmtId="0" fontId="75" fillId="0" borderId="0" xfId="9" applyFont="1" applyAlignment="1">
      <alignment horizontal="left" vertical="top" wrapText="1"/>
    </xf>
    <xf numFmtId="0" fontId="76" fillId="0" borderId="0" xfId="9" applyFont="1" applyAlignment="1">
      <alignment vertical="center"/>
    </xf>
    <xf numFmtId="0" fontId="75" fillId="0" borderId="0" xfId="9" applyFont="1" applyAlignment="1">
      <alignment wrapText="1"/>
    </xf>
    <xf numFmtId="0" fontId="70" fillId="34" borderId="36" xfId="9" applyFont="1" applyFill="1" applyBorder="1" applyAlignment="1">
      <alignment vertical="top"/>
    </xf>
    <xf numFmtId="0" fontId="70" fillId="34" borderId="37" xfId="9" applyFont="1" applyFill="1" applyBorder="1" applyAlignment="1">
      <alignment vertical="top"/>
    </xf>
    <xf numFmtId="0" fontId="71" fillId="34" borderId="37" xfId="9" applyFont="1" applyFill="1" applyBorder="1" applyAlignment="1">
      <alignment horizontal="left" vertical="top"/>
    </xf>
    <xf numFmtId="3" fontId="71" fillId="34" borderId="37" xfId="9" applyNumberFormat="1" applyFont="1" applyFill="1" applyBorder="1" applyAlignment="1">
      <alignment horizontal="right"/>
    </xf>
    <xf numFmtId="4" fontId="71" fillId="34" borderId="37" xfId="9" applyNumberFormat="1" applyFont="1" applyFill="1" applyBorder="1" applyAlignment="1">
      <alignment horizontal="right"/>
    </xf>
    <xf numFmtId="0" fontId="77" fillId="0" borderId="38" xfId="9" applyFont="1" applyBorder="1" applyAlignment="1">
      <alignment horizontal="center" vertical="top"/>
    </xf>
    <xf numFmtId="0" fontId="77" fillId="0" borderId="37" xfId="9" applyFont="1" applyBorder="1" applyAlignment="1">
      <alignment horizontal="justify" vertical="top" wrapText="1"/>
    </xf>
    <xf numFmtId="0" fontId="77" fillId="0" borderId="37" xfId="9" applyFont="1" applyBorder="1" applyAlignment="1">
      <alignment horizontal="center" vertical="top" wrapText="1"/>
    </xf>
    <xf numFmtId="4" fontId="77" fillId="0" borderId="37" xfId="9" applyNumberFormat="1" applyFont="1" applyBorder="1" applyAlignment="1">
      <alignment horizontal="right" vertical="top" wrapText="1"/>
    </xf>
    <xf numFmtId="4" fontId="77" fillId="0" borderId="39" xfId="9" applyNumberFormat="1" applyFont="1" applyBorder="1" applyAlignment="1">
      <alignment horizontal="right" vertical="top" wrapText="1"/>
    </xf>
    <xf numFmtId="0" fontId="75" fillId="0" borderId="9" xfId="9" applyFont="1" applyBorder="1" applyAlignment="1">
      <alignment horizontal="center" vertical="top"/>
    </xf>
    <xf numFmtId="4" fontId="76" fillId="0" borderId="35" xfId="9" applyNumberFormat="1" applyFont="1" applyBorder="1" applyAlignment="1">
      <alignment horizontal="right" vertical="top"/>
    </xf>
    <xf numFmtId="4" fontId="73" fillId="0" borderId="35" xfId="9" applyNumberFormat="1" applyFont="1" applyBorder="1" applyAlignment="1">
      <alignment horizontal="right" vertical="top"/>
    </xf>
    <xf numFmtId="0" fontId="78" fillId="0" borderId="40" xfId="9" applyFont="1" applyBorder="1" applyAlignment="1">
      <alignment horizontal="center" vertical="center"/>
    </xf>
    <xf numFmtId="0" fontId="78" fillId="0" borderId="41" xfId="9" applyFont="1" applyBorder="1" applyAlignment="1">
      <alignment horizontal="center" vertical="center"/>
    </xf>
    <xf numFmtId="0" fontId="78" fillId="0" borderId="42" xfId="9" applyFont="1" applyBorder="1" applyAlignment="1">
      <alignment horizontal="center" vertical="center"/>
    </xf>
    <xf numFmtId="0" fontId="78" fillId="36" borderId="43" xfId="9" applyFont="1" applyFill="1" applyBorder="1" applyAlignment="1">
      <alignment horizontal="center" vertical="center"/>
    </xf>
    <xf numFmtId="0" fontId="78" fillId="36" borderId="0" xfId="9" applyFont="1" applyFill="1" applyAlignment="1">
      <alignment horizontal="left" vertical="center"/>
    </xf>
    <xf numFmtId="0" fontId="78" fillId="36" borderId="44" xfId="9" applyFont="1" applyFill="1" applyBorder="1" applyAlignment="1">
      <alignment horizontal="center" vertical="center"/>
    </xf>
    <xf numFmtId="0" fontId="78" fillId="36" borderId="45" xfId="9" applyFont="1" applyFill="1" applyBorder="1" applyAlignment="1">
      <alignment horizontal="center" vertical="center"/>
    </xf>
    <xf numFmtId="0" fontId="78" fillId="0" borderId="46" xfId="9" applyFont="1" applyBorder="1" applyAlignment="1">
      <alignment horizontal="center" vertical="center"/>
    </xf>
    <xf numFmtId="0" fontId="75" fillId="0" borderId="37" xfId="396" applyFont="1" applyBorder="1" applyAlignment="1">
      <alignment horizontal="left" vertical="top" wrapText="1"/>
    </xf>
    <xf numFmtId="0" fontId="76" fillId="0" borderId="46" xfId="396" applyFont="1" applyBorder="1" applyAlignment="1">
      <alignment horizontal="center" vertical="top" wrapText="1"/>
    </xf>
    <xf numFmtId="4" fontId="78" fillId="0" borderId="46" xfId="9" applyNumberFormat="1" applyFont="1" applyBorder="1" applyAlignment="1">
      <alignment horizontal="center" vertical="center"/>
    </xf>
    <xf numFmtId="0" fontId="78" fillId="0" borderId="44" xfId="9" applyFont="1" applyBorder="1" applyAlignment="1">
      <alignment horizontal="center" vertical="center"/>
    </xf>
    <xf numFmtId="0" fontId="76" fillId="0" borderId="0" xfId="396" applyFont="1" applyAlignment="1">
      <alignment horizontal="left" vertical="top" wrapText="1"/>
    </xf>
    <xf numFmtId="0" fontId="75" fillId="0" borderId="44" xfId="396" applyFont="1" applyBorder="1" applyAlignment="1">
      <alignment horizontal="center" vertical="top" wrapText="1"/>
    </xf>
    <xf numFmtId="0" fontId="75" fillId="0" borderId="44" xfId="396" applyFont="1" applyBorder="1" applyAlignment="1" applyProtection="1">
      <alignment horizontal="center" vertical="top" wrapText="1"/>
      <protection locked="0"/>
    </xf>
    <xf numFmtId="4" fontId="78" fillId="0" borderId="44" xfId="9" applyNumberFormat="1" applyFont="1" applyBorder="1" applyAlignment="1">
      <alignment horizontal="center" vertical="center"/>
    </xf>
    <xf numFmtId="0" fontId="76" fillId="0" borderId="44" xfId="396" applyFont="1" applyBorder="1" applyAlignment="1">
      <alignment horizontal="center" vertical="top" wrapText="1"/>
    </xf>
    <xf numFmtId="0" fontId="76" fillId="0" borderId="9" xfId="396" applyFont="1" applyBorder="1" applyAlignment="1">
      <alignment horizontal="left" vertical="top" wrapText="1"/>
    </xf>
    <xf numFmtId="0" fontId="78" fillId="0" borderId="16" xfId="9" applyFont="1" applyBorder="1" applyAlignment="1">
      <alignment horizontal="center" vertical="center"/>
    </xf>
    <xf numFmtId="4" fontId="78" fillId="0" borderId="16" xfId="9" applyNumberFormat="1" applyFont="1" applyBorder="1" applyAlignment="1">
      <alignment horizontal="center" vertical="center"/>
    </xf>
    <xf numFmtId="0" fontId="78" fillId="36" borderId="13" xfId="9" applyFont="1" applyFill="1" applyBorder="1" applyAlignment="1">
      <alignment horizontal="center" vertical="center"/>
    </xf>
    <xf numFmtId="0" fontId="75" fillId="36" borderId="14" xfId="396" applyFont="1" applyFill="1" applyBorder="1" applyAlignment="1">
      <alignment horizontal="left" vertical="top" wrapText="1"/>
    </xf>
    <xf numFmtId="0" fontId="75" fillId="36" borderId="14" xfId="396" applyFont="1" applyFill="1" applyBorder="1" applyAlignment="1">
      <alignment horizontal="center" vertical="top" wrapText="1"/>
    </xf>
    <xf numFmtId="4" fontId="78" fillId="36" borderId="14" xfId="9" applyNumberFormat="1" applyFont="1" applyFill="1" applyBorder="1" applyAlignment="1" applyProtection="1">
      <alignment horizontal="center" vertical="center"/>
      <protection locked="0"/>
    </xf>
    <xf numFmtId="4" fontId="78" fillId="36" borderId="15" xfId="9" applyNumberFormat="1" applyFont="1" applyFill="1" applyBorder="1" applyAlignment="1">
      <alignment horizontal="center" vertical="center"/>
    </xf>
    <xf numFmtId="0" fontId="76" fillId="0" borderId="44" xfId="396" applyFont="1" applyBorder="1" applyAlignment="1">
      <alignment horizontal="left" vertical="top" wrapText="1"/>
    </xf>
    <xf numFmtId="0" fontId="78" fillId="0" borderId="3" xfId="9" applyFont="1" applyBorder="1" applyAlignment="1">
      <alignment horizontal="center" vertical="center"/>
    </xf>
    <xf numFmtId="0" fontId="76" fillId="0" borderId="3" xfId="396" applyFont="1" applyBorder="1" applyAlignment="1">
      <alignment horizontal="left" vertical="top" wrapText="1"/>
    </xf>
    <xf numFmtId="0" fontId="76" fillId="0" borderId="3" xfId="396" applyFont="1" applyBorder="1" applyAlignment="1">
      <alignment horizontal="center" vertical="top" wrapText="1"/>
    </xf>
    <xf numFmtId="4" fontId="78" fillId="0" borderId="3" xfId="9" applyNumberFormat="1" applyFont="1" applyBorder="1" applyAlignment="1">
      <alignment horizontal="center" vertical="center"/>
    </xf>
    <xf numFmtId="0" fontId="80" fillId="37" borderId="47" xfId="9" applyFont="1" applyFill="1" applyBorder="1" applyAlignment="1">
      <alignment horizontal="center"/>
    </xf>
    <xf numFmtId="0" fontId="80" fillId="37" borderId="48" xfId="9" applyFont="1" applyFill="1" applyBorder="1"/>
    <xf numFmtId="4" fontId="78" fillId="37" borderId="51" xfId="9" applyNumberFormat="1" applyFont="1" applyFill="1" applyBorder="1" applyAlignment="1">
      <alignment horizontal="center"/>
    </xf>
    <xf numFmtId="0" fontId="8" fillId="7" borderId="0" xfId="78" applyFont="1" applyFill="1" applyAlignment="1">
      <alignment horizontal="center" vertical="top"/>
    </xf>
    <xf numFmtId="0" fontId="8" fillId="7" borderId="0" xfId="78" applyFont="1" applyFill="1" applyAlignment="1">
      <alignment horizontal="justify" vertical="top"/>
    </xf>
    <xf numFmtId="0" fontId="9" fillId="7" borderId="0" xfId="78" applyFont="1" applyFill="1" applyAlignment="1">
      <alignment horizontal="center" vertical="top"/>
    </xf>
    <xf numFmtId="4" fontId="9" fillId="7" borderId="0" xfId="78" applyNumberFormat="1" applyFont="1" applyFill="1" applyAlignment="1">
      <alignment horizontal="right" vertical="top"/>
    </xf>
    <xf numFmtId="4" fontId="9" fillId="7" borderId="0" xfId="78" applyNumberFormat="1" applyFont="1" applyFill="1" applyAlignment="1">
      <alignment vertical="top"/>
    </xf>
    <xf numFmtId="0" fontId="20" fillId="5" borderId="13" xfId="52" applyFont="1" applyFill="1" applyBorder="1" applyAlignment="1">
      <alignment horizontal="center" vertical="top"/>
    </xf>
    <xf numFmtId="0" fontId="20" fillId="5" borderId="14" xfId="52" applyFont="1" applyFill="1" applyBorder="1" applyAlignment="1">
      <alignment horizontal="justify" vertical="top" wrapText="1"/>
    </xf>
    <xf numFmtId="0" fontId="20" fillId="5" borderId="14" xfId="52" applyFont="1" applyFill="1" applyBorder="1" applyAlignment="1">
      <alignment horizontal="center" vertical="top" wrapText="1"/>
    </xf>
    <xf numFmtId="4" fontId="20" fillId="5" borderId="14" xfId="52" applyNumberFormat="1" applyFont="1" applyFill="1" applyBorder="1" applyAlignment="1">
      <alignment horizontal="right" vertical="top" wrapText="1"/>
    </xf>
    <xf numFmtId="4" fontId="20" fillId="5" borderId="15" xfId="52" applyNumberFormat="1" applyFont="1" applyFill="1" applyBorder="1" applyAlignment="1">
      <alignment horizontal="right" vertical="top" wrapText="1"/>
    </xf>
    <xf numFmtId="0" fontId="20" fillId="0" borderId="0" xfId="52" applyFont="1" applyAlignment="1">
      <alignment horizontal="center" vertical="top"/>
    </xf>
    <xf numFmtId="0" fontId="20" fillId="0" borderId="0" xfId="52" applyFont="1" applyAlignment="1">
      <alignment horizontal="justify" vertical="top" wrapText="1"/>
    </xf>
    <xf numFmtId="0" fontId="20" fillId="0" borderId="0" xfId="52" applyFont="1" applyAlignment="1">
      <alignment horizontal="center" vertical="top" wrapText="1"/>
    </xf>
    <xf numFmtId="4" fontId="20" fillId="0" borderId="0" xfId="52" applyNumberFormat="1" applyFont="1" applyAlignment="1">
      <alignment horizontal="right" vertical="top" wrapText="1"/>
    </xf>
    <xf numFmtId="0" fontId="9" fillId="0" borderId="0" xfId="52" applyFont="1" applyAlignment="1">
      <alignment horizontal="left" vertical="top" wrapText="1"/>
    </xf>
    <xf numFmtId="0" fontId="7" fillId="0" borderId="0" xfId="52" applyFont="1" applyAlignment="1">
      <alignment horizontal="left" vertical="top" wrapText="1"/>
    </xf>
    <xf numFmtId="0" fontId="10" fillId="0" borderId="0" xfId="52" applyFont="1" applyAlignment="1">
      <alignment horizontal="center" vertical="top"/>
    </xf>
    <xf numFmtId="0" fontId="7" fillId="0" borderId="0" xfId="52" applyFont="1" applyAlignment="1">
      <alignment horizontal="center" vertical="top" wrapText="1"/>
    </xf>
    <xf numFmtId="4" fontId="7" fillId="0" borderId="0" xfId="52" applyNumberFormat="1" applyFont="1" applyAlignment="1">
      <alignment horizontal="right" vertical="top" wrapText="1"/>
    </xf>
    <xf numFmtId="4" fontId="7" fillId="0" borderId="0" xfId="52" applyNumberFormat="1" applyFont="1" applyAlignment="1">
      <alignment horizontal="right" vertical="top"/>
    </xf>
    <xf numFmtId="0" fontId="31" fillId="0" borderId="0" xfId="52" applyFont="1" applyAlignment="1">
      <alignment horizontal="left" vertical="top" wrapText="1"/>
    </xf>
    <xf numFmtId="17" fontId="7" fillId="0" borderId="0" xfId="52" applyNumberFormat="1" applyFont="1" applyAlignment="1">
      <alignment horizontal="center" vertical="top" wrapText="1"/>
    </xf>
    <xf numFmtId="0" fontId="8" fillId="0" borderId="0" xfId="52" applyFont="1" applyAlignment="1">
      <alignment horizontal="center" vertical="top" wrapText="1"/>
    </xf>
    <xf numFmtId="0" fontId="81" fillId="0" borderId="0" xfId="52" applyFont="1" applyAlignment="1">
      <alignment horizontal="left" vertical="top" wrapText="1"/>
    </xf>
    <xf numFmtId="0" fontId="29" fillId="0" borderId="0" xfId="52" applyFont="1" applyAlignment="1">
      <alignment horizontal="center" vertical="top" wrapText="1"/>
    </xf>
    <xf numFmtId="0" fontId="30" fillId="0" borderId="0" xfId="52" applyFont="1" applyAlignment="1">
      <alignment horizontal="left" vertical="top" wrapText="1"/>
    </xf>
    <xf numFmtId="0" fontId="32" fillId="0" borderId="0" xfId="52" applyFont="1" applyAlignment="1">
      <alignment horizontal="center" vertical="top" wrapText="1"/>
    </xf>
    <xf numFmtId="4" fontId="8" fillId="0" borderId="0" xfId="52" applyNumberFormat="1" applyFont="1" applyAlignment="1">
      <alignment horizontal="right" vertical="top"/>
    </xf>
    <xf numFmtId="0" fontId="10" fillId="7" borderId="20" xfId="52" applyFont="1" applyFill="1" applyBorder="1" applyAlignment="1">
      <alignment horizontal="center" vertical="top"/>
    </xf>
    <xf numFmtId="0" fontId="8" fillId="7" borderId="20" xfId="52" applyFont="1" applyFill="1" applyBorder="1" applyAlignment="1">
      <alignment horizontal="left" vertical="top"/>
    </xf>
    <xf numFmtId="0" fontId="8" fillId="7" borderId="20" xfId="52" applyFont="1" applyFill="1" applyBorder="1" applyAlignment="1">
      <alignment horizontal="center" vertical="top" wrapText="1"/>
    </xf>
    <xf numFmtId="4" fontId="8" fillId="7" borderId="20" xfId="52" applyNumberFormat="1" applyFont="1" applyFill="1" applyBorder="1" applyAlignment="1">
      <alignment horizontal="right" vertical="top" wrapText="1"/>
    </xf>
    <xf numFmtId="4" fontId="8" fillId="7" borderId="20" xfId="52" applyNumberFormat="1" applyFont="1" applyFill="1" applyBorder="1" applyAlignment="1">
      <alignment horizontal="right" vertical="top"/>
    </xf>
    <xf numFmtId="0" fontId="15" fillId="2" borderId="11" xfId="52" applyFont="1" applyFill="1" applyBorder="1"/>
    <xf numFmtId="0" fontId="15" fillId="2" borderId="12" xfId="52" applyFont="1" applyFill="1" applyBorder="1"/>
    <xf numFmtId="0" fontId="15" fillId="2" borderId="10" xfId="52" applyFont="1" applyFill="1" applyBorder="1" applyAlignment="1">
      <alignment horizontal="left" vertical="top"/>
    </xf>
    <xf numFmtId="166" fontId="14" fillId="2" borderId="1" xfId="52" applyNumberFormat="1" applyFont="1" applyFill="1" applyBorder="1"/>
    <xf numFmtId="0" fontId="14" fillId="2" borderId="10" xfId="52" applyFont="1" applyFill="1" applyBorder="1" applyAlignment="1">
      <alignment horizontal="left" vertical="top"/>
    </xf>
    <xf numFmtId="0" fontId="14" fillId="38" borderId="1" xfId="52" applyFont="1" applyFill="1" applyBorder="1" applyAlignment="1">
      <alignment horizontal="center" vertical="top"/>
    </xf>
    <xf numFmtId="166" fontId="14" fillId="38" borderId="1" xfId="52" applyNumberFormat="1" applyFont="1" applyFill="1" applyBorder="1"/>
    <xf numFmtId="0" fontId="14" fillId="0" borderId="7" xfId="52" applyFont="1" applyBorder="1" applyAlignment="1">
      <alignment horizontal="left" vertical="top" wrapText="1"/>
    </xf>
    <xf numFmtId="0" fontId="70" fillId="0" borderId="0" xfId="9" applyFont="1" applyAlignment="1">
      <alignment vertical="center"/>
    </xf>
    <xf numFmtId="0" fontId="71" fillId="0" borderId="0" xfId="9" applyFont="1" applyAlignment="1">
      <alignment vertical="center" wrapText="1"/>
    </xf>
    <xf numFmtId="4" fontId="74" fillId="34" borderId="11" xfId="9" applyNumberFormat="1" applyFont="1" applyFill="1" applyBorder="1" applyAlignment="1" applyProtection="1">
      <alignment horizontal="right" wrapText="1"/>
      <protection locked="0"/>
    </xf>
    <xf numFmtId="4" fontId="71" fillId="34" borderId="33" xfId="9" applyNumberFormat="1" applyFont="1" applyFill="1" applyBorder="1" applyAlignment="1" applyProtection="1">
      <alignment horizontal="right"/>
      <protection locked="0"/>
    </xf>
    <xf numFmtId="4" fontId="76" fillId="0" borderId="0" xfId="78" applyNumberFormat="1" applyFont="1" applyAlignment="1" applyProtection="1">
      <alignment vertical="top"/>
      <protection locked="0"/>
    </xf>
    <xf numFmtId="4" fontId="77" fillId="0" borderId="0" xfId="9" applyNumberFormat="1" applyFont="1" applyAlignment="1" applyProtection="1">
      <alignment horizontal="right" vertical="top" wrapText="1"/>
      <protection locked="0"/>
    </xf>
    <xf numFmtId="4" fontId="76" fillId="0" borderId="0" xfId="9" applyNumberFormat="1" applyFont="1" applyAlignment="1" applyProtection="1">
      <alignment horizontal="right" vertical="top"/>
      <protection locked="0"/>
    </xf>
    <xf numFmtId="4" fontId="73" fillId="0" borderId="0" xfId="9" applyNumberFormat="1" applyFont="1" applyAlignment="1" applyProtection="1">
      <alignment horizontal="right" vertical="top"/>
      <protection locked="0"/>
    </xf>
    <xf numFmtId="4" fontId="75" fillId="0" borderId="0" xfId="9" applyNumberFormat="1" applyFont="1" applyAlignment="1" applyProtection="1">
      <alignment horizontal="right" vertical="top"/>
      <protection locked="0"/>
    </xf>
    <xf numFmtId="4" fontId="70" fillId="34" borderId="33" xfId="9" applyNumberFormat="1" applyFont="1" applyFill="1" applyBorder="1" applyAlignment="1" applyProtection="1">
      <alignment horizontal="right"/>
      <protection locked="0"/>
    </xf>
    <xf numFmtId="4" fontId="71" fillId="34" borderId="37" xfId="9" applyNumberFormat="1" applyFont="1" applyFill="1" applyBorder="1" applyAlignment="1" applyProtection="1">
      <alignment horizontal="right"/>
      <protection locked="0"/>
    </xf>
    <xf numFmtId="4" fontId="77" fillId="0" borderId="37" xfId="9" applyNumberFormat="1" applyFont="1" applyBorder="1" applyAlignment="1" applyProtection="1">
      <alignment horizontal="right" vertical="top" wrapText="1"/>
      <protection locked="0"/>
    </xf>
    <xf numFmtId="0" fontId="78" fillId="0" borderId="41" xfId="9" applyFont="1" applyBorder="1" applyAlignment="1" applyProtection="1">
      <alignment horizontal="center" vertical="center"/>
      <protection locked="0"/>
    </xf>
    <xf numFmtId="0" fontId="78" fillId="36" borderId="44" xfId="9" applyFont="1" applyFill="1" applyBorder="1" applyAlignment="1" applyProtection="1">
      <alignment horizontal="center" vertical="center"/>
      <protection locked="0"/>
    </xf>
    <xf numFmtId="0" fontId="76" fillId="0" borderId="46" xfId="396" applyFont="1" applyBorder="1" applyAlignment="1" applyProtection="1">
      <alignment horizontal="center" vertical="top" wrapText="1"/>
      <protection locked="0"/>
    </xf>
    <xf numFmtId="0" fontId="76" fillId="0" borderId="44" xfId="396" applyFont="1" applyBorder="1" applyAlignment="1" applyProtection="1">
      <alignment horizontal="center" vertical="top" wrapText="1"/>
      <protection locked="0"/>
    </xf>
    <xf numFmtId="4" fontId="78" fillId="0" borderId="16" xfId="9" applyNumberFormat="1" applyFont="1" applyBorder="1" applyAlignment="1" applyProtection="1">
      <alignment horizontal="center" vertical="center"/>
      <protection locked="0"/>
    </xf>
    <xf numFmtId="4" fontId="78" fillId="0" borderId="44" xfId="9" applyNumberFormat="1" applyFont="1" applyBorder="1" applyAlignment="1" applyProtection="1">
      <alignment horizontal="center" vertical="center"/>
      <protection locked="0"/>
    </xf>
    <xf numFmtId="4" fontId="78" fillId="0" borderId="3" xfId="9" applyNumberFormat="1" applyFont="1" applyBorder="1" applyAlignment="1" applyProtection="1">
      <alignment horizontal="center" vertical="center"/>
      <protection locked="0"/>
    </xf>
    <xf numFmtId="0" fontId="20" fillId="5" borderId="13" xfId="52" applyFont="1" applyFill="1" applyBorder="1" applyAlignment="1">
      <alignment horizontal="center"/>
    </xf>
    <xf numFmtId="0" fontId="20" fillId="5" borderId="14" xfId="52" applyFont="1" applyFill="1" applyBorder="1" applyAlignment="1">
      <alignment horizontal="justify" wrapText="1"/>
    </xf>
    <xf numFmtId="0" fontId="20" fillId="0" borderId="0" xfId="52" applyFont="1" applyAlignment="1">
      <alignment horizontal="center"/>
    </xf>
    <xf numFmtId="0" fontId="20" fillId="0" borderId="0" xfId="52" applyFont="1" applyAlignment="1">
      <alignment horizontal="justify" wrapText="1"/>
    </xf>
    <xf numFmtId="0" fontId="8" fillId="7" borderId="0" xfId="52" applyFont="1" applyFill="1" applyAlignment="1">
      <alignment horizontal="center" vertical="top" wrapText="1"/>
    </xf>
    <xf numFmtId="4" fontId="8" fillId="7" borderId="0" xfId="52" applyNumberFormat="1" applyFont="1" applyFill="1" applyAlignment="1">
      <alignment horizontal="right" vertical="top" wrapText="1"/>
    </xf>
    <xf numFmtId="4" fontId="8" fillId="7" borderId="0" xfId="52" applyNumberFormat="1" applyFont="1" applyFill="1" applyAlignment="1">
      <alignment horizontal="right" vertical="top"/>
    </xf>
    <xf numFmtId="4" fontId="8" fillId="0" borderId="0" xfId="52" applyNumberFormat="1" applyFont="1" applyAlignment="1">
      <alignment horizontal="right" vertical="top" wrapText="1"/>
    </xf>
    <xf numFmtId="0" fontId="9" fillId="0" borderId="0" xfId="52" applyFont="1" applyAlignment="1">
      <alignment horizontal="justify" vertical="top" wrapText="1"/>
    </xf>
    <xf numFmtId="0" fontId="8" fillId="0" borderId="0" xfId="52" applyFont="1" applyAlignment="1">
      <alignment horizontal="justify" vertical="top" wrapText="1"/>
    </xf>
    <xf numFmtId="0" fontId="28" fillId="0" borderId="0" xfId="52" applyFont="1" applyAlignment="1">
      <alignment horizontal="center" vertical="top" wrapText="1"/>
    </xf>
    <xf numFmtId="0" fontId="27" fillId="0" borderId="0" xfId="52" applyFont="1" applyAlignment="1">
      <alignment horizontal="center" vertical="top" wrapText="1"/>
    </xf>
    <xf numFmtId="4" fontId="28" fillId="0" borderId="0" xfId="52" applyNumberFormat="1" applyFont="1" applyAlignment="1">
      <alignment horizontal="right" vertical="top" wrapText="1"/>
    </xf>
    <xf numFmtId="0" fontId="28" fillId="0" borderId="0" xfId="52" applyFont="1" applyAlignment="1">
      <alignment horizontal="justify" vertical="top"/>
    </xf>
    <xf numFmtId="0" fontId="27" fillId="0" borderId="0" xfId="52" applyFont="1" applyAlignment="1">
      <alignment horizontal="justify" vertical="top" wrapText="1"/>
    </xf>
    <xf numFmtId="2" fontId="8" fillId="0" borderId="0" xfId="52" applyNumberFormat="1" applyFont="1" applyAlignment="1">
      <alignment horizontal="right" vertical="top" wrapText="1"/>
    </xf>
    <xf numFmtId="4" fontId="28" fillId="0" borderId="0" xfId="52" applyNumberFormat="1" applyFont="1" applyAlignment="1">
      <alignment horizontal="right" vertical="top"/>
    </xf>
    <xf numFmtId="0" fontId="28" fillId="0" borderId="0" xfId="52" applyFont="1" applyAlignment="1">
      <alignment horizontal="justify" vertical="top" wrapText="1"/>
    </xf>
    <xf numFmtId="0" fontId="12" fillId="0" borderId="0" xfId="52" applyFont="1" applyAlignment="1">
      <alignment horizontal="justify" vertical="top" wrapText="1"/>
    </xf>
    <xf numFmtId="0" fontId="8" fillId="0" borderId="0" xfId="52" applyFont="1" applyAlignment="1">
      <alignment horizontal="left" vertical="top" wrapText="1"/>
    </xf>
    <xf numFmtId="0" fontId="26" fillId="0" borderId="0" xfId="52" applyFont="1" applyAlignment="1">
      <alignment horizontal="center" vertical="top" wrapText="1"/>
    </xf>
    <xf numFmtId="4" fontId="26" fillId="0" borderId="0" xfId="52" applyNumberFormat="1" applyFont="1" applyAlignment="1">
      <alignment horizontal="right" vertical="top" wrapText="1"/>
    </xf>
    <xf numFmtId="0" fontId="7" fillId="0" borderId="0" xfId="52" applyFont="1" applyAlignment="1">
      <alignment horizontal="justify" vertical="top" wrapText="1"/>
    </xf>
    <xf numFmtId="1" fontId="8" fillId="0" borderId="0" xfId="52" applyNumberFormat="1" applyFont="1" applyAlignment="1">
      <alignment horizontal="center" vertical="center" wrapText="1"/>
    </xf>
    <xf numFmtId="0" fontId="8" fillId="0" borderId="20" xfId="52" applyFont="1" applyBorder="1" applyAlignment="1">
      <alignment horizontal="center"/>
    </xf>
    <xf numFmtId="0" fontId="8" fillId="7" borderId="20" xfId="52" applyFont="1" applyFill="1" applyBorder="1" applyAlignment="1">
      <alignment horizontal="justify" vertical="top"/>
    </xf>
    <xf numFmtId="0" fontId="8" fillId="7" borderId="20" xfId="52" applyFont="1" applyFill="1" applyBorder="1" applyAlignment="1">
      <alignment horizontal="center" vertical="top"/>
    </xf>
    <xf numFmtId="4" fontId="8" fillId="7" borderId="20" xfId="52" applyNumberFormat="1" applyFont="1" applyFill="1" applyBorder="1" applyAlignment="1" applyProtection="1">
      <alignment horizontal="right" vertical="top"/>
      <protection locked="0"/>
    </xf>
    <xf numFmtId="0" fontId="8" fillId="7" borderId="0" xfId="52" applyFont="1" applyFill="1" applyAlignment="1">
      <alignment horizontal="center"/>
    </xf>
    <xf numFmtId="0" fontId="9" fillId="7" borderId="0" xfId="52" applyFont="1" applyFill="1" applyAlignment="1">
      <alignment horizontal="center" vertical="top"/>
    </xf>
    <xf numFmtId="0" fontId="32" fillId="0" borderId="0" xfId="52" applyFont="1" applyAlignment="1">
      <alignment horizontal="center" vertical="top"/>
    </xf>
    <xf numFmtId="0" fontId="31" fillId="0" borderId="0" xfId="52" applyFont="1" applyAlignment="1">
      <alignment horizontal="center" vertical="top" wrapText="1"/>
    </xf>
    <xf numFmtId="4" fontId="32" fillId="0" borderId="0" xfId="52" applyNumberFormat="1" applyFont="1" applyAlignment="1">
      <alignment horizontal="right" vertical="top" wrapText="1"/>
    </xf>
    <xf numFmtId="4" fontId="32" fillId="0" borderId="0" xfId="52" applyNumberFormat="1" applyFont="1" applyAlignment="1">
      <alignment horizontal="right" vertical="top"/>
    </xf>
    <xf numFmtId="17" fontId="31" fillId="0" borderId="0" xfId="52" applyNumberFormat="1" applyFont="1" applyAlignment="1">
      <alignment horizontal="center" vertical="top" wrapText="1"/>
    </xf>
    <xf numFmtId="4" fontId="31" fillId="0" borderId="0" xfId="52" applyNumberFormat="1" applyFont="1" applyAlignment="1">
      <alignment horizontal="right" vertical="top"/>
    </xf>
    <xf numFmtId="0" fontId="62" fillId="0" borderId="0" xfId="52" applyFont="1" applyAlignment="1">
      <alignment horizontal="center" vertical="top"/>
    </xf>
    <xf numFmtId="0" fontId="64" fillId="0" borderId="0" xfId="52" applyFont="1" applyAlignment="1">
      <alignment horizontal="center" vertical="top" wrapText="1"/>
    </xf>
    <xf numFmtId="4" fontId="64" fillId="0" borderId="0" xfId="52" applyNumberFormat="1" applyFont="1" applyAlignment="1">
      <alignment horizontal="right" vertical="top" wrapText="1"/>
    </xf>
    <xf numFmtId="4" fontId="64" fillId="0" borderId="0" xfId="52" applyNumberFormat="1" applyFont="1" applyAlignment="1">
      <alignment horizontal="right" vertical="top"/>
    </xf>
    <xf numFmtId="4" fontId="62" fillId="0" borderId="0" xfId="52" applyNumberFormat="1" applyFont="1" applyAlignment="1">
      <alignment horizontal="right" vertical="top" wrapText="1"/>
    </xf>
    <xf numFmtId="0" fontId="31" fillId="0" borderId="0" xfId="52" applyFont="1" applyAlignment="1">
      <alignment horizontal="justify" vertical="top" wrapText="1"/>
    </xf>
    <xf numFmtId="4" fontId="31" fillId="0" borderId="0" xfId="52" applyNumberFormat="1" applyFont="1" applyAlignment="1">
      <alignment horizontal="right" vertical="top" wrapText="1"/>
    </xf>
    <xf numFmtId="0" fontId="32" fillId="7" borderId="0" xfId="52" applyFont="1" applyFill="1" applyAlignment="1">
      <alignment horizontal="center" vertical="top"/>
    </xf>
    <xf numFmtId="0" fontId="31" fillId="7" borderId="0" xfId="52" applyFont="1" applyFill="1" applyAlignment="1">
      <alignment horizontal="center" vertical="top" wrapText="1"/>
    </xf>
    <xf numFmtId="4" fontId="31" fillId="7" borderId="0" xfId="52" applyNumberFormat="1" applyFont="1" applyFill="1" applyAlignment="1">
      <alignment horizontal="right" vertical="top" wrapText="1"/>
    </xf>
    <xf numFmtId="4" fontId="31" fillId="7" borderId="0" xfId="52" applyNumberFormat="1" applyFont="1" applyFill="1" applyAlignment="1">
      <alignment horizontal="right" vertical="top"/>
    </xf>
    <xf numFmtId="0" fontId="66" fillId="0" borderId="0" xfId="52" applyFont="1" applyAlignment="1">
      <alignment horizontal="left" vertical="top" wrapText="1"/>
    </xf>
    <xf numFmtId="0" fontId="32" fillId="7" borderId="20" xfId="52" applyFont="1" applyFill="1" applyBorder="1" applyAlignment="1">
      <alignment horizontal="center"/>
    </xf>
    <xf numFmtId="0" fontId="32" fillId="7" borderId="20" xfId="52" applyFont="1" applyFill="1" applyBorder="1" applyAlignment="1">
      <alignment horizontal="justify" vertical="top"/>
    </xf>
    <xf numFmtId="0" fontId="32" fillId="7" borderId="20" xfId="52" applyFont="1" applyFill="1" applyBorder="1" applyAlignment="1">
      <alignment horizontal="center" vertical="top"/>
    </xf>
    <xf numFmtId="4" fontId="32" fillId="7" borderId="20" xfId="52" applyNumberFormat="1" applyFont="1" applyFill="1" applyBorder="1" applyAlignment="1">
      <alignment horizontal="right" vertical="top"/>
    </xf>
    <xf numFmtId="4" fontId="32" fillId="7" borderId="20" xfId="52" applyNumberFormat="1" applyFont="1" applyFill="1" applyBorder="1" applyAlignment="1" applyProtection="1">
      <alignment horizontal="right" vertical="top"/>
      <protection locked="0"/>
    </xf>
    <xf numFmtId="4" fontId="9" fillId="7" borderId="0" xfId="78" applyNumberFormat="1" applyFont="1" applyFill="1" applyAlignment="1" applyProtection="1">
      <alignment vertical="top"/>
      <protection locked="0"/>
    </xf>
    <xf numFmtId="4" fontId="9" fillId="0" borderId="0" xfId="78" applyNumberFormat="1" applyFont="1" applyAlignment="1" applyProtection="1">
      <alignment vertical="top"/>
      <protection locked="0"/>
    </xf>
    <xf numFmtId="0" fontId="16" fillId="0" borderId="1" xfId="52" applyFont="1" applyBorder="1"/>
    <xf numFmtId="0" fontId="78" fillId="0" borderId="35" xfId="9" applyFont="1" applyBorder="1" applyAlignment="1">
      <alignment horizontal="center" vertical="center"/>
    </xf>
    <xf numFmtId="4" fontId="78" fillId="0" borderId="9" xfId="9" applyNumberFormat="1" applyFont="1" applyBorder="1" applyAlignment="1">
      <alignment horizontal="center" vertical="center"/>
    </xf>
    <xf numFmtId="0" fontId="16" fillId="0" borderId="3" xfId="52" applyFont="1" applyBorder="1" applyAlignment="1">
      <alignment horizontal="right" vertical="top"/>
    </xf>
    <xf numFmtId="0" fontId="17" fillId="0" borderId="3" xfId="52" applyFont="1" applyBorder="1"/>
    <xf numFmtId="0" fontId="13" fillId="3" borderId="1" xfId="52" applyFont="1" applyFill="1" applyBorder="1" applyAlignment="1">
      <alignment horizontal="center" vertical="top" wrapText="1"/>
    </xf>
    <xf numFmtId="0" fontId="15" fillId="0" borderId="4" xfId="52" applyFont="1" applyBorder="1" applyAlignment="1">
      <alignment horizontal="center" vertical="top" wrapText="1"/>
    </xf>
    <xf numFmtId="0" fontId="15" fillId="0" borderId="5" xfId="52" applyFont="1" applyBorder="1" applyAlignment="1">
      <alignment horizontal="center" vertical="top" wrapText="1"/>
    </xf>
    <xf numFmtId="0" fontId="15" fillId="0" borderId="6" xfId="52" applyFont="1" applyBorder="1" applyAlignment="1">
      <alignment horizontal="center" vertical="top" wrapText="1"/>
    </xf>
    <xf numFmtId="0" fontId="14" fillId="0" borderId="4" xfId="52" applyFont="1" applyBorder="1" applyAlignment="1">
      <alignment horizontal="left" vertical="top" wrapText="1"/>
    </xf>
    <xf numFmtId="0" fontId="15" fillId="0" borderId="6" xfId="52" applyFont="1" applyBorder="1" applyAlignment="1">
      <alignment horizontal="left" vertical="top" wrapText="1"/>
    </xf>
    <xf numFmtId="0" fontId="14" fillId="0" borderId="5" xfId="52" applyFont="1" applyBorder="1" applyAlignment="1">
      <alignment horizontal="left" vertical="top" wrapText="1"/>
    </xf>
    <xf numFmtId="0" fontId="14" fillId="0" borderId="6" xfId="52" applyFont="1" applyBorder="1" applyAlignment="1">
      <alignment horizontal="left" vertical="top" wrapText="1"/>
    </xf>
    <xf numFmtId="0" fontId="14" fillId="0" borderId="7" xfId="52" applyFont="1" applyBorder="1" applyAlignment="1">
      <alignment horizontal="left" vertical="top" wrapText="1"/>
    </xf>
    <xf numFmtId="0" fontId="14" fillId="0" borderId="2" xfId="52" applyFont="1" applyBorder="1" applyAlignment="1">
      <alignment horizontal="left" vertical="top" wrapText="1"/>
    </xf>
    <xf numFmtId="0" fontId="14" fillId="0" borderId="8" xfId="52" applyFont="1" applyBorder="1" applyAlignment="1">
      <alignment horizontal="left" vertical="top" wrapText="1"/>
    </xf>
    <xf numFmtId="0" fontId="14" fillId="0" borderId="1" xfId="52" applyFont="1" applyBorder="1" applyAlignment="1">
      <alignment horizontal="left" vertical="top" wrapText="1"/>
    </xf>
    <xf numFmtId="0" fontId="15" fillId="0" borderId="1" xfId="52" applyFont="1" applyBorder="1" applyAlignment="1">
      <alignment horizontal="left" vertical="top" wrapText="1"/>
    </xf>
    <xf numFmtId="0" fontId="15" fillId="0" borderId="10" xfId="52" applyFont="1" applyBorder="1" applyAlignment="1">
      <alignment horizontal="justify" vertical="top" wrapText="1"/>
    </xf>
    <xf numFmtId="0" fontId="15" fillId="0" borderId="11" xfId="52" applyFont="1" applyBorder="1" applyAlignment="1">
      <alignment horizontal="justify" wrapText="1"/>
    </xf>
    <xf numFmtId="0" fontId="15" fillId="0" borderId="12" xfId="52" applyFont="1" applyBorder="1" applyAlignment="1">
      <alignment horizontal="justify" wrapText="1"/>
    </xf>
    <xf numFmtId="0" fontId="16" fillId="0" borderId="1" xfId="52" applyFont="1" applyBorder="1" applyAlignment="1">
      <alignment horizontal="right" vertical="top"/>
    </xf>
    <xf numFmtId="0" fontId="17" fillId="0" borderId="1" xfId="52" applyFont="1" applyBorder="1"/>
    <xf numFmtId="0" fontId="15" fillId="0" borderId="1" xfId="52" applyFont="1" applyBorder="1" applyAlignment="1">
      <alignment vertical="top" wrapText="1"/>
    </xf>
    <xf numFmtId="49" fontId="15" fillId="0" borderId="1" xfId="52" applyNumberFormat="1" applyFont="1" applyBorder="1" applyAlignment="1">
      <alignment horizontal="left" wrapText="1"/>
    </xf>
    <xf numFmtId="0" fontId="18" fillId="0" borderId="1" xfId="52" applyFont="1" applyBorder="1" applyAlignment="1">
      <alignment horizontal="left" vertical="top" wrapText="1"/>
    </xf>
    <xf numFmtId="0" fontId="18" fillId="0" borderId="1" xfId="52" applyFont="1" applyBorder="1" applyAlignment="1">
      <alignment horizontal="left" wrapText="1"/>
    </xf>
    <xf numFmtId="0" fontId="16" fillId="0" borderId="1" xfId="52" applyFont="1" applyBorder="1" applyAlignment="1">
      <alignment horizontal="left" vertical="top" wrapText="1"/>
    </xf>
    <xf numFmtId="0" fontId="17" fillId="0" borderId="1" xfId="52" applyFont="1" applyBorder="1" applyAlignment="1">
      <alignment horizontal="left" wrapText="1"/>
    </xf>
    <xf numFmtId="0" fontId="15" fillId="0" borderId="1" xfId="52" applyFont="1" applyBorder="1" applyAlignment="1">
      <alignment horizontal="left" wrapText="1"/>
    </xf>
    <xf numFmtId="0" fontId="17" fillId="0" borderId="1" xfId="52" applyFont="1" applyBorder="1" applyAlignment="1">
      <alignment horizontal="right" vertical="top"/>
    </xf>
    <xf numFmtId="17" fontId="15" fillId="0" borderId="1" xfId="52" applyNumberFormat="1" applyFont="1" applyBorder="1" applyAlignment="1">
      <alignment horizontal="left" vertical="top" wrapText="1"/>
    </xf>
    <xf numFmtId="0" fontId="16" fillId="0" borderId="4" xfId="52" applyFont="1" applyBorder="1" applyAlignment="1">
      <alignment horizontal="left" vertical="top" wrapText="1"/>
    </xf>
    <xf numFmtId="0" fontId="17" fillId="0" borderId="5" xfId="52" applyFont="1" applyBorder="1"/>
    <xf numFmtId="0" fontId="17" fillId="0" borderId="6" xfId="52" applyFont="1" applyBorder="1"/>
    <xf numFmtId="0" fontId="15" fillId="0" borderId="5" xfId="52" applyFont="1" applyBorder="1" applyAlignment="1">
      <alignment horizontal="left" vertical="top" wrapText="1"/>
    </xf>
    <xf numFmtId="0" fontId="6" fillId="0" borderId="9" xfId="52" applyFont="1" applyBorder="1" applyAlignment="1">
      <alignment horizontal="left" vertical="top" wrapText="1"/>
    </xf>
    <xf numFmtId="0" fontId="6" fillId="0" borderId="0" xfId="52" applyFont="1" applyAlignment="1">
      <alignment horizontal="left" vertical="top" wrapText="1"/>
    </xf>
    <xf numFmtId="0" fontId="6" fillId="0" borderId="9" xfId="52" applyFont="1" applyBorder="1"/>
    <xf numFmtId="0" fontId="6" fillId="0" borderId="0" xfId="52" applyFont="1"/>
    <xf numFmtId="0" fontId="6" fillId="0" borderId="7" xfId="52" applyFont="1" applyBorder="1"/>
    <xf numFmtId="0" fontId="6" fillId="0" borderId="2" xfId="52" applyFont="1" applyBorder="1"/>
    <xf numFmtId="0" fontId="6" fillId="0" borderId="1" xfId="52" applyFont="1" applyBorder="1" applyAlignment="1" applyProtection="1">
      <alignment horizontal="left"/>
      <protection locked="0"/>
    </xf>
    <xf numFmtId="0" fontId="19" fillId="0" borderId="17" xfId="52" applyFont="1" applyBorder="1" applyAlignment="1">
      <alignment horizontal="center" vertical="top" wrapText="1"/>
    </xf>
    <xf numFmtId="0" fontId="19" fillId="0" borderId="18" xfId="52" applyFont="1" applyBorder="1" applyAlignment="1">
      <alignment horizontal="center" vertical="top" wrapText="1"/>
    </xf>
    <xf numFmtId="0" fontId="19" fillId="0" borderId="19" xfId="52" applyFont="1" applyBorder="1" applyAlignment="1">
      <alignment horizontal="center" vertical="top" wrapText="1"/>
    </xf>
    <xf numFmtId="0" fontId="14" fillId="38" borderId="1" xfId="52" applyFont="1" applyFill="1" applyBorder="1" applyAlignment="1">
      <alignment horizontal="left" vertical="top" wrapText="1"/>
    </xf>
    <xf numFmtId="0" fontId="14" fillId="38" borderId="1" xfId="52" applyFont="1" applyFill="1" applyBorder="1"/>
    <xf numFmtId="0" fontId="6" fillId="0" borderId="10" xfId="52" applyFont="1" applyBorder="1"/>
    <xf numFmtId="0" fontId="6" fillId="0" borderId="11" xfId="52" applyFont="1" applyBorder="1"/>
    <xf numFmtId="0" fontId="6" fillId="0" borderId="12" xfId="52" applyFont="1" applyBorder="1"/>
    <xf numFmtId="0" fontId="14" fillId="4" borderId="1" xfId="52" applyFont="1" applyFill="1" applyBorder="1" applyAlignment="1">
      <alignment horizontal="center" vertical="top" wrapText="1"/>
    </xf>
    <xf numFmtId="0" fontId="14" fillId="0" borderId="1" xfId="52" applyFont="1" applyBorder="1" applyAlignment="1">
      <alignment horizontal="center"/>
    </xf>
    <xf numFmtId="0" fontId="16" fillId="0" borderId="1" xfId="52" applyFont="1" applyBorder="1" applyAlignment="1">
      <alignment horizontal="center"/>
    </xf>
    <xf numFmtId="0" fontId="6" fillId="0" borderId="1" xfId="52" applyFont="1" applyBorder="1"/>
    <xf numFmtId="9" fontId="15" fillId="6" borderId="13" xfId="3" applyFont="1" applyFill="1" applyBorder="1" applyAlignment="1">
      <alignment horizontal="left" vertical="top" wrapText="1"/>
    </xf>
    <xf numFmtId="0" fontId="15" fillId="6" borderId="14" xfId="52" applyFont="1" applyFill="1" applyBorder="1" applyAlignment="1">
      <alignment horizontal="left" vertical="top" wrapText="1"/>
    </xf>
    <xf numFmtId="0" fontId="15" fillId="6" borderId="14" xfId="52" applyFont="1" applyFill="1" applyBorder="1" applyAlignment="1">
      <alignment vertical="top" wrapText="1"/>
    </xf>
    <xf numFmtId="0" fontId="15" fillId="6" borderId="14" xfId="52" applyFont="1" applyFill="1" applyBorder="1"/>
    <xf numFmtId="9" fontId="15" fillId="4" borderId="3" xfId="3" applyFont="1" applyFill="1" applyBorder="1" applyAlignment="1">
      <alignment horizontal="left" vertical="top" wrapText="1"/>
    </xf>
    <xf numFmtId="0" fontId="15" fillId="4" borderId="3" xfId="52" applyFont="1" applyFill="1" applyBorder="1" applyAlignment="1">
      <alignment horizontal="left" vertical="top" wrapText="1"/>
    </xf>
    <xf numFmtId="0" fontId="15" fillId="4" borderId="3" xfId="52" applyFont="1" applyFill="1" applyBorder="1" applyAlignment="1">
      <alignment vertical="top" wrapText="1"/>
    </xf>
    <xf numFmtId="0" fontId="15" fillId="4" borderId="3" xfId="52" applyFont="1" applyFill="1" applyBorder="1"/>
    <xf numFmtId="9" fontId="14" fillId="4" borderId="16" xfId="3" applyFont="1" applyFill="1" applyBorder="1" applyAlignment="1">
      <alignment horizontal="left" vertical="top" wrapText="1"/>
    </xf>
    <xf numFmtId="0" fontId="14" fillId="4" borderId="16" xfId="52" applyFont="1" applyFill="1" applyBorder="1" applyAlignment="1">
      <alignment horizontal="left" vertical="top" wrapText="1"/>
    </xf>
    <xf numFmtId="0" fontId="14" fillId="4" borderId="16" xfId="52" applyFont="1" applyFill="1" applyBorder="1" applyAlignment="1">
      <alignment vertical="top" wrapText="1"/>
    </xf>
    <xf numFmtId="0" fontId="14" fillId="4" borderId="16" xfId="52" applyFont="1" applyFill="1" applyBorder="1"/>
    <xf numFmtId="0" fontId="78" fillId="37" borderId="49" xfId="9" applyFont="1" applyFill="1" applyBorder="1" applyAlignment="1">
      <alignment horizontal="center" vertical="distributed"/>
    </xf>
    <xf numFmtId="0" fontId="78" fillId="37" borderId="48" xfId="9" applyFont="1" applyFill="1" applyBorder="1" applyAlignment="1">
      <alignment horizontal="center" vertical="distributed"/>
    </xf>
    <xf numFmtId="0" fontId="78" fillId="37" borderId="50" xfId="9" applyFont="1" applyFill="1" applyBorder="1" applyAlignment="1">
      <alignment horizontal="center" vertical="distributed"/>
    </xf>
  </cellXfs>
  <cellStyles count="458">
    <cellStyle name="20% - Accent1" xfId="10" xr:uid="{00000000-0005-0000-0000-000000000000}"/>
    <cellStyle name="20% - Accent2" xfId="11" xr:uid="{00000000-0005-0000-0000-000001000000}"/>
    <cellStyle name="20% - Accent3" xfId="12" xr:uid="{00000000-0005-0000-0000-000002000000}"/>
    <cellStyle name="20% - Accent4" xfId="13" xr:uid="{00000000-0005-0000-0000-000003000000}"/>
    <cellStyle name="20% - Accent5" xfId="14" xr:uid="{00000000-0005-0000-0000-000004000000}"/>
    <cellStyle name="20% - Accent6" xfId="15" xr:uid="{00000000-0005-0000-0000-000005000000}"/>
    <cellStyle name="40% - Accent1" xfId="16" xr:uid="{00000000-0005-0000-0000-000006000000}"/>
    <cellStyle name="40% - Accent2" xfId="17" xr:uid="{00000000-0005-0000-0000-000007000000}"/>
    <cellStyle name="40% - Accent3" xfId="18" xr:uid="{00000000-0005-0000-0000-000008000000}"/>
    <cellStyle name="40% - Accent4" xfId="19" xr:uid="{00000000-0005-0000-0000-000009000000}"/>
    <cellStyle name="40% - Accent5" xfId="20" xr:uid="{00000000-0005-0000-0000-00000A000000}"/>
    <cellStyle name="40% - Accent6" xfId="21" xr:uid="{00000000-0005-0000-0000-00000B000000}"/>
    <cellStyle name="60% - Accent1" xfId="22" xr:uid="{00000000-0005-0000-0000-00000C000000}"/>
    <cellStyle name="60% - Accent2" xfId="23" xr:uid="{00000000-0005-0000-0000-00000D000000}"/>
    <cellStyle name="60% - Accent3" xfId="24" xr:uid="{00000000-0005-0000-0000-00000E000000}"/>
    <cellStyle name="60% - Accent4" xfId="25" xr:uid="{00000000-0005-0000-0000-00000F000000}"/>
    <cellStyle name="60% - Accent5" xfId="26" xr:uid="{00000000-0005-0000-0000-000010000000}"/>
    <cellStyle name="60% - Accent6" xfId="27" xr:uid="{00000000-0005-0000-0000-000011000000}"/>
    <cellStyle name="Accent1" xfId="177" hidden="1" xr:uid="{00000000-0005-0000-0000-000012000000}"/>
    <cellStyle name="Accent1" xfId="236" hidden="1" xr:uid="{00000000-0005-0000-0000-000013000000}"/>
    <cellStyle name="Accent1" xfId="179" hidden="1" xr:uid="{00000000-0005-0000-0000-000014000000}"/>
    <cellStyle name="Accent1" xfId="251" hidden="1" xr:uid="{00000000-0005-0000-0000-000015000000}"/>
    <cellStyle name="Accent1" xfId="265" hidden="1" xr:uid="{00000000-0005-0000-0000-000016000000}"/>
    <cellStyle name="Accent1" xfId="295" hidden="1" xr:uid="{00000000-0005-0000-0000-000017000000}"/>
    <cellStyle name="Accent1" xfId="203" hidden="1" xr:uid="{00000000-0005-0000-0000-000018000000}"/>
    <cellStyle name="Accent1" xfId="310" hidden="1" xr:uid="{00000000-0005-0000-0000-000019000000}"/>
    <cellStyle name="Accent1" xfId="331" hidden="1" xr:uid="{00000000-0005-0000-0000-00001A000000}"/>
    <cellStyle name="Accent1" xfId="344" hidden="1" xr:uid="{00000000-0005-0000-0000-00001B000000}"/>
    <cellStyle name="Accent1" xfId="359" hidden="1" xr:uid="{00000000-0005-0000-0000-00001C000000}"/>
    <cellStyle name="Accent1" xfId="383" hidden="1" xr:uid="{00000000-0005-0000-0000-00001D000000}"/>
    <cellStyle name="Accent2" xfId="181" hidden="1" xr:uid="{00000000-0005-0000-0000-00001E000000}"/>
    <cellStyle name="Accent2" xfId="240" hidden="1" xr:uid="{00000000-0005-0000-0000-00001F000000}"/>
    <cellStyle name="Accent2" xfId="184" hidden="1" xr:uid="{00000000-0005-0000-0000-000020000000}"/>
    <cellStyle name="Accent2" xfId="253" hidden="1" xr:uid="{00000000-0005-0000-0000-000021000000}"/>
    <cellStyle name="Accent2" xfId="267" hidden="1" xr:uid="{00000000-0005-0000-0000-000022000000}"/>
    <cellStyle name="Accent2" xfId="299" hidden="1" xr:uid="{00000000-0005-0000-0000-000023000000}"/>
    <cellStyle name="Accent2" xfId="317" hidden="1" xr:uid="{00000000-0005-0000-0000-000024000000}"/>
    <cellStyle name="Accent2" xfId="316" hidden="1" xr:uid="{00000000-0005-0000-0000-000025000000}"/>
    <cellStyle name="Accent2" xfId="348" hidden="1" xr:uid="{00000000-0005-0000-0000-000026000000}"/>
    <cellStyle name="Accent2" xfId="347" hidden="1" xr:uid="{00000000-0005-0000-0000-000027000000}"/>
    <cellStyle name="Accent2" xfId="361" hidden="1" xr:uid="{00000000-0005-0000-0000-000028000000}"/>
    <cellStyle name="Accent2" xfId="384" hidden="1" xr:uid="{00000000-0005-0000-0000-000029000000}"/>
    <cellStyle name="Accent3" xfId="185" hidden="1" xr:uid="{00000000-0005-0000-0000-00002A000000}"/>
    <cellStyle name="Accent3" xfId="243" hidden="1" xr:uid="{00000000-0005-0000-0000-00002B000000}"/>
    <cellStyle name="Accent3" xfId="257" hidden="1" xr:uid="{00000000-0005-0000-0000-00002C000000}"/>
    <cellStyle name="Accent3" xfId="268" hidden="1" xr:uid="{00000000-0005-0000-0000-00002D000000}"/>
    <cellStyle name="Accent3" xfId="278" hidden="1" xr:uid="{00000000-0005-0000-0000-00002E000000}"/>
    <cellStyle name="Accent3" xfId="303" hidden="1" xr:uid="{00000000-0005-0000-0000-00002F000000}"/>
    <cellStyle name="Accent3" xfId="321" hidden="1" xr:uid="{00000000-0005-0000-0000-000030000000}"/>
    <cellStyle name="Accent3" xfId="338" hidden="1" xr:uid="{00000000-0005-0000-0000-000031000000}"/>
    <cellStyle name="Accent3" xfId="351" hidden="1" xr:uid="{00000000-0005-0000-0000-000032000000}"/>
    <cellStyle name="Accent3" xfId="362" hidden="1" xr:uid="{00000000-0005-0000-0000-000033000000}"/>
    <cellStyle name="Accent3" xfId="376" hidden="1" xr:uid="{00000000-0005-0000-0000-000034000000}"/>
    <cellStyle name="Accent3" xfId="385" hidden="1" xr:uid="{00000000-0005-0000-0000-000035000000}"/>
    <cellStyle name="Accent4" xfId="186" hidden="1" xr:uid="{00000000-0005-0000-0000-000036000000}"/>
    <cellStyle name="Accent4" xfId="246" hidden="1" xr:uid="{00000000-0005-0000-0000-000037000000}"/>
    <cellStyle name="Accent4" xfId="260" hidden="1" xr:uid="{00000000-0005-0000-0000-000038000000}"/>
    <cellStyle name="Accent4" xfId="269" hidden="1" xr:uid="{00000000-0005-0000-0000-000039000000}"/>
    <cellStyle name="Accent4" xfId="279" hidden="1" xr:uid="{00000000-0005-0000-0000-00003A000000}"/>
    <cellStyle name="Accent4" xfId="307" hidden="1" xr:uid="{00000000-0005-0000-0000-00003B000000}"/>
    <cellStyle name="Accent4" xfId="325" hidden="1" xr:uid="{00000000-0005-0000-0000-00003C000000}"/>
    <cellStyle name="Accent4" xfId="341" hidden="1" xr:uid="{00000000-0005-0000-0000-00003D000000}"/>
    <cellStyle name="Accent4" xfId="354" hidden="1" xr:uid="{00000000-0005-0000-0000-00003E000000}"/>
    <cellStyle name="Accent4" xfId="366" hidden="1" xr:uid="{00000000-0005-0000-0000-00003F000000}"/>
    <cellStyle name="Accent4" xfId="377" hidden="1" xr:uid="{00000000-0005-0000-0000-000040000000}"/>
    <cellStyle name="Accent4" xfId="386" hidden="1" xr:uid="{00000000-0005-0000-0000-000041000000}"/>
    <cellStyle name="Accent5" xfId="187" hidden="1" xr:uid="{00000000-0005-0000-0000-000042000000}"/>
    <cellStyle name="Accent5" xfId="250" hidden="1" xr:uid="{00000000-0005-0000-0000-000043000000}"/>
    <cellStyle name="Accent5" xfId="264" hidden="1" xr:uid="{00000000-0005-0000-0000-000044000000}"/>
    <cellStyle name="Accent5" xfId="271" hidden="1" xr:uid="{00000000-0005-0000-0000-000045000000}"/>
    <cellStyle name="Accent5" xfId="280" hidden="1" xr:uid="{00000000-0005-0000-0000-000046000000}"/>
    <cellStyle name="Accent5" xfId="311" hidden="1" xr:uid="{00000000-0005-0000-0000-000047000000}"/>
    <cellStyle name="Accent5" xfId="329" hidden="1" xr:uid="{00000000-0005-0000-0000-000048000000}"/>
    <cellStyle name="Accent5" xfId="345" hidden="1" xr:uid="{00000000-0005-0000-0000-000049000000}"/>
    <cellStyle name="Accent5" xfId="358" hidden="1" xr:uid="{00000000-0005-0000-0000-00004A000000}"/>
    <cellStyle name="Accent5" xfId="370" hidden="1" xr:uid="{00000000-0005-0000-0000-00004B000000}"/>
    <cellStyle name="Accent5" xfId="378" hidden="1" xr:uid="{00000000-0005-0000-0000-00004C000000}"/>
    <cellStyle name="Accent5" xfId="387" hidden="1" xr:uid="{00000000-0005-0000-0000-00004D000000}"/>
    <cellStyle name="Accent6" xfId="188" hidden="1" xr:uid="{00000000-0005-0000-0000-00004E000000}"/>
    <cellStyle name="Accent6" xfId="252" hidden="1" xr:uid="{00000000-0005-0000-0000-00004F000000}"/>
    <cellStyle name="Accent6" xfId="266" hidden="1" xr:uid="{00000000-0005-0000-0000-000050000000}"/>
    <cellStyle name="Accent6" xfId="275" hidden="1" xr:uid="{00000000-0005-0000-0000-000051000000}"/>
    <cellStyle name="Accent6" xfId="281" hidden="1" xr:uid="{00000000-0005-0000-0000-000052000000}"/>
    <cellStyle name="Accent6" xfId="315" hidden="1" xr:uid="{00000000-0005-0000-0000-000053000000}"/>
    <cellStyle name="Accent6" xfId="333" hidden="1" xr:uid="{00000000-0005-0000-0000-000054000000}"/>
    <cellStyle name="Accent6" xfId="346" hidden="1" xr:uid="{00000000-0005-0000-0000-000055000000}"/>
    <cellStyle name="Accent6" xfId="360" hidden="1" xr:uid="{00000000-0005-0000-0000-000056000000}"/>
    <cellStyle name="Accent6" xfId="373" hidden="1" xr:uid="{00000000-0005-0000-0000-000057000000}"/>
    <cellStyle name="Accent6" xfId="379" hidden="1" xr:uid="{00000000-0005-0000-0000-000058000000}"/>
    <cellStyle name="Accent6" xfId="388" hidden="1" xr:uid="{00000000-0005-0000-0000-000059000000}"/>
    <cellStyle name="Bad" xfId="166" hidden="1" xr:uid="{00000000-0005-0000-0000-00005A000000}"/>
    <cellStyle name="Bad" xfId="225" hidden="1" xr:uid="{00000000-0005-0000-0000-00005B000000}"/>
    <cellStyle name="Bad" xfId="195" hidden="1" xr:uid="{00000000-0005-0000-0000-00005C000000}"/>
    <cellStyle name="Bad" xfId="238" hidden="1" xr:uid="{00000000-0005-0000-0000-00005D000000}"/>
    <cellStyle name="Bad" xfId="192" hidden="1" xr:uid="{00000000-0005-0000-0000-00005E000000}"/>
    <cellStyle name="Bad" xfId="284" hidden="1" xr:uid="{00000000-0005-0000-0000-00005F000000}"/>
    <cellStyle name="Bad" xfId="214" hidden="1" xr:uid="{00000000-0005-0000-0000-000060000000}"/>
    <cellStyle name="Bad" xfId="296" hidden="1" xr:uid="{00000000-0005-0000-0000-000061000000}"/>
    <cellStyle name="Bad" xfId="255" hidden="1" xr:uid="{00000000-0005-0000-0000-000062000000}"/>
    <cellStyle name="Bad" xfId="312" hidden="1" xr:uid="{00000000-0005-0000-0000-000063000000}"/>
    <cellStyle name="Bad" xfId="334" hidden="1" xr:uid="{00000000-0005-0000-0000-000064000000}"/>
    <cellStyle name="Bad" xfId="368" hidden="1" xr:uid="{00000000-0005-0000-0000-000065000000}"/>
    <cellStyle name="Calculation" xfId="170" hidden="1" xr:uid="{00000000-0005-0000-0000-000066000000}"/>
    <cellStyle name="Calculation" xfId="229" hidden="1" xr:uid="{00000000-0005-0000-0000-000067000000}"/>
    <cellStyle name="Calculation" xfId="191" hidden="1" xr:uid="{00000000-0005-0000-0000-000068000000}"/>
    <cellStyle name="Calculation" xfId="242" hidden="1" xr:uid="{00000000-0005-0000-0000-000069000000}"/>
    <cellStyle name="Calculation" xfId="256" hidden="1" xr:uid="{00000000-0005-0000-0000-00006A000000}"/>
    <cellStyle name="Calculation" xfId="288" hidden="1" xr:uid="{00000000-0005-0000-0000-00006B000000}"/>
    <cellStyle name="Calculation" xfId="210" hidden="1" xr:uid="{00000000-0005-0000-0000-00006C000000}"/>
    <cellStyle name="Calculation" xfId="301" hidden="1" xr:uid="{00000000-0005-0000-0000-00006D000000}"/>
    <cellStyle name="Calculation" xfId="322" hidden="1" xr:uid="{00000000-0005-0000-0000-00006E000000}"/>
    <cellStyle name="Calculation" xfId="336" hidden="1" xr:uid="{00000000-0005-0000-0000-00006F000000}"/>
    <cellStyle name="Calculation" xfId="350" hidden="1" xr:uid="{00000000-0005-0000-0000-000070000000}"/>
    <cellStyle name="Calculation" xfId="372" hidden="1" xr:uid="{00000000-0005-0000-0000-000071000000}"/>
    <cellStyle name="Check Cell" xfId="172" hidden="1" xr:uid="{00000000-0005-0000-0000-000072000000}"/>
    <cellStyle name="Check Cell" xfId="231" hidden="1" xr:uid="{00000000-0005-0000-0000-000073000000}"/>
    <cellStyle name="Check Cell" xfId="189" hidden="1" xr:uid="{00000000-0005-0000-0000-000074000000}"/>
    <cellStyle name="Check Cell" xfId="245" hidden="1" xr:uid="{00000000-0005-0000-0000-000075000000}"/>
    <cellStyle name="Check Cell" xfId="259" hidden="1" xr:uid="{00000000-0005-0000-0000-000076000000}"/>
    <cellStyle name="Check Cell" xfId="290" hidden="1" xr:uid="{00000000-0005-0000-0000-000077000000}"/>
    <cellStyle name="Check Cell" xfId="208" hidden="1" xr:uid="{00000000-0005-0000-0000-000078000000}"/>
    <cellStyle name="Check Cell" xfId="304" hidden="1" xr:uid="{00000000-0005-0000-0000-000079000000}"/>
    <cellStyle name="Check Cell" xfId="324" hidden="1" xr:uid="{00000000-0005-0000-0000-00007A000000}"/>
    <cellStyle name="Check Cell" xfId="339" hidden="1" xr:uid="{00000000-0005-0000-0000-00007B000000}"/>
    <cellStyle name="Check Cell" xfId="353" hidden="1" xr:uid="{00000000-0005-0000-0000-00007C000000}"/>
    <cellStyle name="Check Cell" xfId="375" hidden="1" xr:uid="{00000000-0005-0000-0000-00007D000000}"/>
    <cellStyle name="Comma 10" xfId="444" xr:uid="{00000000-0005-0000-0000-000000000000}"/>
    <cellStyle name="Comma 15" xfId="441" xr:uid="{00000000-0005-0000-0000-000001000000}"/>
    <cellStyle name="Comma 2" xfId="28" xr:uid="{00000000-0005-0000-0000-00007E000000}"/>
    <cellStyle name="Comma 2 2" xfId="392" xr:uid="{00000000-0005-0000-0000-00007F000000}"/>
    <cellStyle name="Comma 2 3" xfId="398" xr:uid="{00000000-0005-0000-0000-000002000000}"/>
    <cellStyle name="Comma 3" xfId="29" xr:uid="{00000000-0005-0000-0000-000080000000}"/>
    <cellStyle name="Comma 3 2" xfId="446" xr:uid="{00000000-0005-0000-0000-000003000000}"/>
    <cellStyle name="Comma0" xfId="30" xr:uid="{00000000-0005-0000-0000-000081000000}"/>
    <cellStyle name="Currency 10" xfId="433" xr:uid="{00000000-0005-0000-0000-000004000000}"/>
    <cellStyle name="Currency 13" xfId="434" xr:uid="{00000000-0005-0000-0000-000005000000}"/>
    <cellStyle name="Currency 2" xfId="31" xr:uid="{00000000-0005-0000-0000-000082000000}"/>
    <cellStyle name="Currency 2 2" xfId="399" xr:uid="{00000000-0005-0000-0000-000006000000}"/>
    <cellStyle name="Currency 3" xfId="32" xr:uid="{00000000-0005-0000-0000-000083000000}"/>
    <cellStyle name="Currency 3 10" xfId="432" xr:uid="{00000000-0005-0000-0000-000008000000}"/>
    <cellStyle name="Currency 3 2" xfId="33" xr:uid="{00000000-0005-0000-0000-000084000000}"/>
    <cellStyle name="Currency 3 2 2" xfId="34" xr:uid="{00000000-0005-0000-0000-000085000000}"/>
    <cellStyle name="Currency 4" xfId="35" xr:uid="{00000000-0005-0000-0000-000086000000}"/>
    <cellStyle name="Currency 5" xfId="36" xr:uid="{00000000-0005-0000-0000-000087000000}"/>
    <cellStyle name="Currency 6" xfId="37" xr:uid="{00000000-0005-0000-0000-000088000000}"/>
    <cellStyle name="Currency0" xfId="38" xr:uid="{00000000-0005-0000-0000-000089000000}"/>
    <cellStyle name="Date" xfId="39" xr:uid="{00000000-0005-0000-0000-00008A000000}"/>
    <cellStyle name="Denar [0]_V3 plin" xfId="40" xr:uid="{00000000-0005-0000-0000-00008B000000}"/>
    <cellStyle name="Denar_V3 plin" xfId="41" xr:uid="{00000000-0005-0000-0000-00008C000000}"/>
    <cellStyle name="Element-delo" xfId="42" xr:uid="{00000000-0005-0000-0000-00008D000000}"/>
    <cellStyle name="Element-delo 5" xfId="43" xr:uid="{00000000-0005-0000-0000-00008E000000}"/>
    <cellStyle name="Element-delo_HTZ IP 164 srednja zdravstvena šola Celje ci1151-1, BZ500+..." xfId="44" xr:uid="{00000000-0005-0000-0000-00008F000000}"/>
    <cellStyle name="Excel Built-in Normal" xfId="401" xr:uid="{00000000-0005-0000-0000-000009000000}"/>
    <cellStyle name="Excel Built-in Normal 1" xfId="45" xr:uid="{00000000-0005-0000-0000-000090000000}"/>
    <cellStyle name="Explanatory Text" xfId="175" hidden="1" xr:uid="{00000000-0005-0000-0000-000091000000}"/>
    <cellStyle name="Explanatory Text" xfId="234" hidden="1" xr:uid="{00000000-0005-0000-0000-000092000000}"/>
    <cellStyle name="Explanatory Text" xfId="173" hidden="1" xr:uid="{00000000-0005-0000-0000-000093000000}"/>
    <cellStyle name="Explanatory Text" xfId="248" hidden="1" xr:uid="{00000000-0005-0000-0000-000094000000}"/>
    <cellStyle name="Explanatory Text" xfId="262" hidden="1" xr:uid="{00000000-0005-0000-0000-000095000000}"/>
    <cellStyle name="Explanatory Text" xfId="293" hidden="1" xr:uid="{00000000-0005-0000-0000-000096000000}"/>
    <cellStyle name="Explanatory Text" xfId="205" hidden="1" xr:uid="{00000000-0005-0000-0000-000097000000}"/>
    <cellStyle name="Explanatory Text" xfId="308" hidden="1" xr:uid="{00000000-0005-0000-0000-000098000000}"/>
    <cellStyle name="Explanatory Text" xfId="328" hidden="1" xr:uid="{00000000-0005-0000-0000-000099000000}"/>
    <cellStyle name="Explanatory Text" xfId="342" hidden="1" xr:uid="{00000000-0005-0000-0000-00009A000000}"/>
    <cellStyle name="Explanatory Text" xfId="356" hidden="1" xr:uid="{00000000-0005-0000-0000-00009B000000}"/>
    <cellStyle name="Explanatory Text" xfId="381" hidden="1" xr:uid="{00000000-0005-0000-0000-00009C000000}"/>
    <cellStyle name="Fixed" xfId="46" xr:uid="{00000000-0005-0000-0000-00009D000000}"/>
    <cellStyle name="Heading 1" xfId="162" hidden="1" xr:uid="{00000000-0005-0000-0000-00009E000000}"/>
    <cellStyle name="Heading 1" xfId="221" hidden="1" xr:uid="{00000000-0005-0000-0000-00009F000000}"/>
    <cellStyle name="Heading 1" xfId="199" hidden="1" xr:uid="{00000000-0005-0000-0000-0000A0000000}"/>
    <cellStyle name="Heading 1" xfId="220" hidden="1" xr:uid="{00000000-0005-0000-0000-0000A1000000}"/>
    <cellStyle name="Heading 1" xfId="161" hidden="1" xr:uid="{00000000-0005-0000-0000-0000A2000000}"/>
    <cellStyle name="Heading 1" xfId="276" hidden="1" xr:uid="{00000000-0005-0000-0000-0000A3000000}"/>
    <cellStyle name="Heading 1" xfId="218" hidden="1" xr:uid="{00000000-0005-0000-0000-0000A4000000}"/>
    <cellStyle name="Heading 1" xfId="273" hidden="1" xr:uid="{00000000-0005-0000-0000-0000A5000000}"/>
    <cellStyle name="Heading 1" xfId="202" hidden="1" xr:uid="{00000000-0005-0000-0000-0000A6000000}"/>
    <cellStyle name="Heading 1" xfId="270" hidden="1" xr:uid="{00000000-0005-0000-0000-0000A7000000}"/>
    <cellStyle name="Heading 1" xfId="201" hidden="1" xr:uid="{00000000-0005-0000-0000-0000A8000000}"/>
    <cellStyle name="Heading 1" xfId="363" hidden="1" xr:uid="{00000000-0005-0000-0000-0000A9000000}"/>
    <cellStyle name="Heading 2" xfId="163" hidden="1" xr:uid="{00000000-0005-0000-0000-0000AA000000}"/>
    <cellStyle name="Heading 2" xfId="222" hidden="1" xr:uid="{00000000-0005-0000-0000-0000AB000000}"/>
    <cellStyle name="Heading 2" xfId="198" hidden="1" xr:uid="{00000000-0005-0000-0000-0000AC000000}"/>
    <cellStyle name="Heading 2" xfId="228" hidden="1" xr:uid="{00000000-0005-0000-0000-0000AD000000}"/>
    <cellStyle name="Heading 2" xfId="180" hidden="1" xr:uid="{00000000-0005-0000-0000-0000AE000000}"/>
    <cellStyle name="Heading 2" xfId="277" hidden="1" xr:uid="{00000000-0005-0000-0000-0000AF000000}"/>
    <cellStyle name="Heading 2" xfId="217" hidden="1" xr:uid="{00000000-0005-0000-0000-0000B0000000}"/>
    <cellStyle name="Heading 2" xfId="274" hidden="1" xr:uid="{00000000-0005-0000-0000-0000B1000000}"/>
    <cellStyle name="Heading 2" xfId="207" hidden="1" xr:uid="{00000000-0005-0000-0000-0000B2000000}"/>
    <cellStyle name="Heading 2" xfId="272" hidden="1" xr:uid="{00000000-0005-0000-0000-0000B3000000}"/>
    <cellStyle name="Heading 2" xfId="320" hidden="1" xr:uid="{00000000-0005-0000-0000-0000B4000000}"/>
    <cellStyle name="Heading 2" xfId="364" hidden="1" xr:uid="{00000000-0005-0000-0000-0000B5000000}"/>
    <cellStyle name="Heading 3" xfId="164" hidden="1" xr:uid="{00000000-0005-0000-0000-0000B6000000}"/>
    <cellStyle name="Heading 3" xfId="223" hidden="1" xr:uid="{00000000-0005-0000-0000-0000B7000000}"/>
    <cellStyle name="Heading 3" xfId="197" hidden="1" xr:uid="{00000000-0005-0000-0000-0000B8000000}"/>
    <cellStyle name="Heading 3" xfId="232" hidden="1" xr:uid="{00000000-0005-0000-0000-0000B9000000}"/>
    <cellStyle name="Heading 3" xfId="182" hidden="1" xr:uid="{00000000-0005-0000-0000-0000BA000000}"/>
    <cellStyle name="Heading 3" xfId="282" hidden="1" xr:uid="{00000000-0005-0000-0000-0000BB000000}"/>
    <cellStyle name="Heading 3" xfId="216" hidden="1" xr:uid="{00000000-0005-0000-0000-0000BC000000}"/>
    <cellStyle name="Heading 3" xfId="287" hidden="1" xr:uid="{00000000-0005-0000-0000-0000BD000000}"/>
    <cellStyle name="Heading 3" xfId="211" hidden="1" xr:uid="{00000000-0005-0000-0000-0000BE000000}"/>
    <cellStyle name="Heading 3" xfId="300" hidden="1" xr:uid="{00000000-0005-0000-0000-0000BF000000}"/>
    <cellStyle name="Heading 3" xfId="326" hidden="1" xr:uid="{00000000-0005-0000-0000-0000C0000000}"/>
    <cellStyle name="Heading 3" xfId="365" hidden="1" xr:uid="{00000000-0005-0000-0000-0000C1000000}"/>
    <cellStyle name="Heading 4" xfId="165" hidden="1" xr:uid="{00000000-0005-0000-0000-0000C2000000}"/>
    <cellStyle name="Heading 4" xfId="224" hidden="1" xr:uid="{00000000-0005-0000-0000-0000C3000000}"/>
    <cellStyle name="Heading 4" xfId="196" hidden="1" xr:uid="{00000000-0005-0000-0000-0000C4000000}"/>
    <cellStyle name="Heading 4" xfId="237" hidden="1" xr:uid="{00000000-0005-0000-0000-0000C5000000}"/>
    <cellStyle name="Heading 4" xfId="183" hidden="1" xr:uid="{00000000-0005-0000-0000-0000C6000000}"/>
    <cellStyle name="Heading 4" xfId="283" hidden="1" xr:uid="{00000000-0005-0000-0000-0000C7000000}"/>
    <cellStyle name="Heading 4" xfId="215" hidden="1" xr:uid="{00000000-0005-0000-0000-0000C8000000}"/>
    <cellStyle name="Heading 4" xfId="291" hidden="1" xr:uid="{00000000-0005-0000-0000-0000C9000000}"/>
    <cellStyle name="Heading 4" xfId="219" hidden="1" xr:uid="{00000000-0005-0000-0000-0000CA000000}"/>
    <cellStyle name="Heading 4" xfId="305" hidden="1" xr:uid="{00000000-0005-0000-0000-0000CB000000}"/>
    <cellStyle name="Heading 4" xfId="332" hidden="1" xr:uid="{00000000-0005-0000-0000-0000CC000000}"/>
    <cellStyle name="Heading 4" xfId="367" hidden="1" xr:uid="{00000000-0005-0000-0000-0000CD000000}"/>
    <cellStyle name="Hiperpovezava 2" xfId="47" xr:uid="{00000000-0005-0000-0000-0000CE000000}"/>
    <cellStyle name="Hyperlink 2" xfId="48" xr:uid="{00000000-0005-0000-0000-0000CF000000}"/>
    <cellStyle name="Hyperlink 3" xfId="49" xr:uid="{00000000-0005-0000-0000-0000D0000000}"/>
    <cellStyle name="Input" xfId="168" hidden="1" xr:uid="{00000000-0005-0000-0000-0000D1000000}"/>
    <cellStyle name="Input" xfId="227" hidden="1" xr:uid="{00000000-0005-0000-0000-0000D2000000}"/>
    <cellStyle name="Input" xfId="193" hidden="1" xr:uid="{00000000-0005-0000-0000-0000D3000000}"/>
    <cellStyle name="Input" xfId="241" hidden="1" xr:uid="{00000000-0005-0000-0000-0000D4000000}"/>
    <cellStyle name="Input" xfId="254" hidden="1" xr:uid="{00000000-0005-0000-0000-0000D5000000}"/>
    <cellStyle name="Input" xfId="286" hidden="1" xr:uid="{00000000-0005-0000-0000-0000D6000000}"/>
    <cellStyle name="Input" xfId="212" hidden="1" xr:uid="{00000000-0005-0000-0000-0000D7000000}"/>
    <cellStyle name="Input" xfId="298" hidden="1" xr:uid="{00000000-0005-0000-0000-0000D8000000}"/>
    <cellStyle name="Input" xfId="319" hidden="1" xr:uid="{00000000-0005-0000-0000-0000D9000000}"/>
    <cellStyle name="Input" xfId="314" hidden="1" xr:uid="{00000000-0005-0000-0000-0000DA000000}"/>
    <cellStyle name="Input" xfId="349" hidden="1" xr:uid="{00000000-0005-0000-0000-0000DB000000}"/>
    <cellStyle name="Input" xfId="371" hidden="1" xr:uid="{00000000-0005-0000-0000-0000DC000000}"/>
    <cellStyle name="KOLICINA" xfId="1" xr:uid="{00000000-0005-0000-0000-0000DD000000}"/>
    <cellStyle name="Linked Cell" xfId="171" hidden="1" xr:uid="{00000000-0005-0000-0000-0000DE000000}"/>
    <cellStyle name="Linked Cell" xfId="230" hidden="1" xr:uid="{00000000-0005-0000-0000-0000DF000000}"/>
    <cellStyle name="Linked Cell" xfId="190" hidden="1" xr:uid="{00000000-0005-0000-0000-0000E0000000}"/>
    <cellStyle name="Linked Cell" xfId="244" hidden="1" xr:uid="{00000000-0005-0000-0000-0000E1000000}"/>
    <cellStyle name="Linked Cell" xfId="258" hidden="1" xr:uid="{00000000-0005-0000-0000-0000E2000000}"/>
    <cellStyle name="Linked Cell" xfId="289" hidden="1" xr:uid="{00000000-0005-0000-0000-0000E3000000}"/>
    <cellStyle name="Linked Cell" xfId="209" hidden="1" xr:uid="{00000000-0005-0000-0000-0000E4000000}"/>
    <cellStyle name="Linked Cell" xfId="302" hidden="1" xr:uid="{00000000-0005-0000-0000-0000E5000000}"/>
    <cellStyle name="Linked Cell" xfId="323" hidden="1" xr:uid="{00000000-0005-0000-0000-0000E6000000}"/>
    <cellStyle name="Linked Cell" xfId="337" hidden="1" xr:uid="{00000000-0005-0000-0000-0000E7000000}"/>
    <cellStyle name="Linked Cell" xfId="352" hidden="1" xr:uid="{00000000-0005-0000-0000-0000E8000000}"/>
    <cellStyle name="Linked Cell" xfId="374" hidden="1" xr:uid="{00000000-0005-0000-0000-0000E9000000}"/>
    <cellStyle name="ME" xfId="2" xr:uid="{00000000-0005-0000-0000-0000EA000000}"/>
    <cellStyle name="Naslov 5" xfId="50" xr:uid="{00000000-0005-0000-0000-0000EB000000}"/>
    <cellStyle name="Navadno" xfId="0" builtinId="0"/>
    <cellStyle name="Navadno 10" xfId="51" xr:uid="{00000000-0005-0000-0000-0000ED000000}"/>
    <cellStyle name="Navadno 10 10 10" xfId="52" xr:uid="{00000000-0005-0000-0000-0000EE000000}"/>
    <cellStyle name="Navadno 10 10 10 5" xfId="53" xr:uid="{00000000-0005-0000-0000-0000EF000000}"/>
    <cellStyle name="Navadno 10 111 10" xfId="54" xr:uid="{00000000-0005-0000-0000-0000F0000000}"/>
    <cellStyle name="Navadno 10 2" xfId="402" xr:uid="{00000000-0005-0000-0000-00000B000000}"/>
    <cellStyle name="Navadno 103" xfId="55" xr:uid="{00000000-0005-0000-0000-0000F1000000}"/>
    <cellStyle name="Navadno 104" xfId="56" xr:uid="{00000000-0005-0000-0000-0000F2000000}"/>
    <cellStyle name="Navadno 105" xfId="57" xr:uid="{00000000-0005-0000-0000-0000F3000000}"/>
    <cellStyle name="Navadno 105 2" xfId="58" xr:uid="{00000000-0005-0000-0000-0000F4000000}"/>
    <cellStyle name="Navadno 106 2" xfId="59" xr:uid="{00000000-0005-0000-0000-0000F5000000}"/>
    <cellStyle name="Navadno 107" xfId="60" xr:uid="{00000000-0005-0000-0000-0000F6000000}"/>
    <cellStyle name="Navadno 108" xfId="61" xr:uid="{00000000-0005-0000-0000-0000F7000000}"/>
    <cellStyle name="Navadno 109" xfId="62" xr:uid="{00000000-0005-0000-0000-0000F8000000}"/>
    <cellStyle name="Navadno 11" xfId="63" xr:uid="{00000000-0005-0000-0000-0000F9000000}"/>
    <cellStyle name="Navadno 11 10" xfId="64" xr:uid="{00000000-0005-0000-0000-0000FA000000}"/>
    <cellStyle name="Navadno 110" xfId="65" xr:uid="{00000000-0005-0000-0000-0000FB000000}"/>
    <cellStyle name="Navadno 111" xfId="66" xr:uid="{00000000-0005-0000-0000-0000FC000000}"/>
    <cellStyle name="Navadno 112 2" xfId="67" xr:uid="{00000000-0005-0000-0000-0000FD000000}"/>
    <cellStyle name="Navadno 113 2" xfId="68" xr:uid="{00000000-0005-0000-0000-0000FE000000}"/>
    <cellStyle name="Navadno 114 2" xfId="69" xr:uid="{00000000-0005-0000-0000-0000FF000000}"/>
    <cellStyle name="Navadno 115 2" xfId="70" xr:uid="{00000000-0005-0000-0000-000000010000}"/>
    <cellStyle name="Navadno 116 2" xfId="71" xr:uid="{00000000-0005-0000-0000-000001010000}"/>
    <cellStyle name="Navadno 119 2" xfId="72" xr:uid="{00000000-0005-0000-0000-000002010000}"/>
    <cellStyle name="Navadno 12" xfId="9" xr:uid="{00000000-0005-0000-0000-000003010000}"/>
    <cellStyle name="Navadno 121 2" xfId="73" xr:uid="{00000000-0005-0000-0000-000004010000}"/>
    <cellStyle name="Navadno 122 2" xfId="74" xr:uid="{00000000-0005-0000-0000-000005010000}"/>
    <cellStyle name="Navadno 16 2" xfId="75" xr:uid="{00000000-0005-0000-0000-000006010000}"/>
    <cellStyle name="Navadno 2" xfId="6" xr:uid="{00000000-0005-0000-0000-000007010000}"/>
    <cellStyle name="Navadno 2 100 2" xfId="77" xr:uid="{00000000-0005-0000-0000-000008010000}"/>
    <cellStyle name="Navadno 2 13" xfId="439" xr:uid="{00000000-0005-0000-0000-00000D000000}"/>
    <cellStyle name="Navadno 2 2" xfId="78" xr:uid="{00000000-0005-0000-0000-000009010000}"/>
    <cellStyle name="Navadno 2 2 2" xfId="79" xr:uid="{00000000-0005-0000-0000-00000A010000}"/>
    <cellStyle name="Navadno 2 3" xfId="76" xr:uid="{00000000-0005-0000-0000-00000B010000}"/>
    <cellStyle name="Navadno 2 3 2 2" xfId="393" xr:uid="{00000000-0005-0000-0000-00000C010000}"/>
    <cellStyle name="Navadno 2 4" xfId="400" xr:uid="{00000000-0005-0000-0000-00000C000000}"/>
    <cellStyle name="Navadno 2 8" xfId="436" xr:uid="{00000000-0005-0000-0000-00000F000000}"/>
    <cellStyle name="Navadno 3" xfId="80" xr:uid="{00000000-0005-0000-0000-00000D010000}"/>
    <cellStyle name="Navadno 3 11" xfId="81" xr:uid="{00000000-0005-0000-0000-00000E010000}"/>
    <cellStyle name="Navadno 3 111" xfId="82" xr:uid="{00000000-0005-0000-0000-00000F010000}"/>
    <cellStyle name="Navadno 3 2" xfId="83" xr:uid="{00000000-0005-0000-0000-000010010000}"/>
    <cellStyle name="Navadno 3 2 2" xfId="454" xr:uid="{00000000-0005-0000-0000-000011000000}"/>
    <cellStyle name="Navadno 3 2 3" xfId="451" xr:uid="{00000000-0005-0000-0000-000012000000}"/>
    <cellStyle name="Navadno 3 3" xfId="84" xr:uid="{00000000-0005-0000-0000-000011010000}"/>
    <cellStyle name="Navadno 3 4" xfId="85" xr:uid="{00000000-0005-0000-0000-000012010000}"/>
    <cellStyle name="Navadno 4" xfId="86" xr:uid="{00000000-0005-0000-0000-000013010000}"/>
    <cellStyle name="Navadno 4 2" xfId="87" xr:uid="{00000000-0005-0000-0000-000014010000}"/>
    <cellStyle name="Navadno 4 2 2" xfId="437" xr:uid="{00000000-0005-0000-0000-000014000000}"/>
    <cellStyle name="Navadno 4 3" xfId="452" xr:uid="{00000000-0005-0000-0000-000015000000}"/>
    <cellStyle name="Navadno 5" xfId="88" xr:uid="{00000000-0005-0000-0000-000015010000}"/>
    <cellStyle name="Navadno 5 2" xfId="89" xr:uid="{00000000-0005-0000-0000-000016010000}"/>
    <cellStyle name="Navadno 6" xfId="90" xr:uid="{00000000-0005-0000-0000-000017010000}"/>
    <cellStyle name="Navadno 6 2" xfId="438" xr:uid="{00000000-0005-0000-0000-000016000000}"/>
    <cellStyle name="Navadno 7" xfId="91" xr:uid="{00000000-0005-0000-0000-000018010000}"/>
    <cellStyle name="Navadno 73" xfId="92" xr:uid="{00000000-0005-0000-0000-000019010000}"/>
    <cellStyle name="Navadno 75" xfId="93" xr:uid="{00000000-0005-0000-0000-00001A010000}"/>
    <cellStyle name="Navadno 8" xfId="94" xr:uid="{00000000-0005-0000-0000-00001B010000}"/>
    <cellStyle name="Navadno 82" xfId="95" xr:uid="{00000000-0005-0000-0000-00001C010000}"/>
    <cellStyle name="Navadno 85" xfId="96" xr:uid="{00000000-0005-0000-0000-00001D010000}"/>
    <cellStyle name="Navadno 9" xfId="97" xr:uid="{00000000-0005-0000-0000-00001E010000}"/>
    <cellStyle name="Navadno 9 2" xfId="98" xr:uid="{00000000-0005-0000-0000-00001F010000}"/>
    <cellStyle name="Navadno 90" xfId="99" xr:uid="{00000000-0005-0000-0000-000020010000}"/>
    <cellStyle name="Navadno 94 2" xfId="100" xr:uid="{00000000-0005-0000-0000-000021010000}"/>
    <cellStyle name="Navadno 95 2" xfId="101" xr:uid="{00000000-0005-0000-0000-000022010000}"/>
    <cellStyle name="Navadno 96" xfId="102" xr:uid="{00000000-0005-0000-0000-000023010000}"/>
    <cellStyle name="Navadno 99" xfId="103" xr:uid="{00000000-0005-0000-0000-000024010000}"/>
    <cellStyle name="Navadno_List2" xfId="396" xr:uid="{00000000-0005-0000-0000-000025010000}"/>
    <cellStyle name="Neutral" xfId="167" hidden="1" xr:uid="{00000000-0005-0000-0000-000026010000}"/>
    <cellStyle name="Neutral" xfId="226" hidden="1" xr:uid="{00000000-0005-0000-0000-000027010000}"/>
    <cellStyle name="Neutral" xfId="194" hidden="1" xr:uid="{00000000-0005-0000-0000-000028010000}"/>
    <cellStyle name="Neutral" xfId="239" hidden="1" xr:uid="{00000000-0005-0000-0000-000029010000}"/>
    <cellStyle name="Neutral" xfId="200" hidden="1" xr:uid="{00000000-0005-0000-0000-00002A010000}"/>
    <cellStyle name="Neutral" xfId="285" hidden="1" xr:uid="{00000000-0005-0000-0000-00002B010000}"/>
    <cellStyle name="Neutral" xfId="213" hidden="1" xr:uid="{00000000-0005-0000-0000-00002C010000}"/>
    <cellStyle name="Neutral" xfId="297" hidden="1" xr:uid="{00000000-0005-0000-0000-00002D010000}"/>
    <cellStyle name="Neutral" xfId="318" hidden="1" xr:uid="{00000000-0005-0000-0000-00002E010000}"/>
    <cellStyle name="Neutral" xfId="313" hidden="1" xr:uid="{00000000-0005-0000-0000-00002F010000}"/>
    <cellStyle name="Neutral" xfId="335" hidden="1" xr:uid="{00000000-0005-0000-0000-000030010000}"/>
    <cellStyle name="Neutral" xfId="369" hidden="1" xr:uid="{00000000-0005-0000-0000-000031010000}"/>
    <cellStyle name="Normal 10" xfId="104" xr:uid="{00000000-0005-0000-0000-000032010000}"/>
    <cellStyle name="Normal 11" xfId="105" xr:uid="{00000000-0005-0000-0000-000033010000}"/>
    <cellStyle name="Normal 15" xfId="106" xr:uid="{00000000-0005-0000-0000-000034010000}"/>
    <cellStyle name="Normal 17" xfId="107" xr:uid="{00000000-0005-0000-0000-000035010000}"/>
    <cellStyle name="Normal 17 2" xfId="443" xr:uid="{00000000-0005-0000-0000-00001F000000}"/>
    <cellStyle name="Normal 18" xfId="108" xr:uid="{00000000-0005-0000-0000-000036010000}"/>
    <cellStyle name="Normal 19" xfId="109" xr:uid="{00000000-0005-0000-0000-000037010000}"/>
    <cellStyle name="Normal 19 2" xfId="110" xr:uid="{00000000-0005-0000-0000-000038010000}"/>
    <cellStyle name="Normal 2" xfId="111" xr:uid="{00000000-0005-0000-0000-000039010000}"/>
    <cellStyle name="Normal 2 108" xfId="442" xr:uid="{00000000-0005-0000-0000-000021000000}"/>
    <cellStyle name="Normal 2 109" xfId="425" xr:uid="{00000000-0005-0000-0000-000022000000}"/>
    <cellStyle name="Normal 2 110" xfId="426" xr:uid="{00000000-0005-0000-0000-000023000000}"/>
    <cellStyle name="Normal 2 2" xfId="112" xr:uid="{00000000-0005-0000-0000-00003A010000}"/>
    <cellStyle name="Normal 2 2 2" xfId="113" xr:uid="{00000000-0005-0000-0000-00003B010000}"/>
    <cellStyle name="Normal 2 2 3" xfId="391" xr:uid="{00000000-0005-0000-0000-00003C010000}"/>
    <cellStyle name="Normal 2 3" xfId="389" xr:uid="{00000000-0005-0000-0000-00003D010000}"/>
    <cellStyle name="Normal 20" xfId="114" xr:uid="{00000000-0005-0000-0000-00003E010000}"/>
    <cellStyle name="Normal 21" xfId="115" xr:uid="{00000000-0005-0000-0000-00003F010000}"/>
    <cellStyle name="Normal 22" xfId="116" xr:uid="{00000000-0005-0000-0000-000040010000}"/>
    <cellStyle name="Normal 3" xfId="117" xr:uid="{00000000-0005-0000-0000-000041010000}"/>
    <cellStyle name="Normal 3 2" xfId="118" xr:uid="{00000000-0005-0000-0000-000042010000}"/>
    <cellStyle name="Normal 3 3" xfId="390" xr:uid="{00000000-0005-0000-0000-000043010000}"/>
    <cellStyle name="Normal 3 4" xfId="403" xr:uid="{00000000-0005-0000-0000-000025000000}"/>
    <cellStyle name="Normal 32" xfId="435" xr:uid="{00000000-0005-0000-0000-000026000000}"/>
    <cellStyle name="Normal 39" xfId="404" xr:uid="{00000000-0005-0000-0000-000027000000}"/>
    <cellStyle name="Normal 4" xfId="119" xr:uid="{00000000-0005-0000-0000-000044010000}"/>
    <cellStyle name="Normal 4 2" xfId="120" xr:uid="{00000000-0005-0000-0000-000045010000}"/>
    <cellStyle name="Normal 4 3" xfId="394" xr:uid="{00000000-0005-0000-0000-000046010000}"/>
    <cellStyle name="Normal 4 4" xfId="447" xr:uid="{00000000-0005-0000-0000-000028000000}"/>
    <cellStyle name="Normal 40" xfId="121" xr:uid="{00000000-0005-0000-0000-000047010000}"/>
    <cellStyle name="Normal 40 2" xfId="405" xr:uid="{00000000-0005-0000-0000-000029000000}"/>
    <cellStyle name="Normal 41" xfId="406" xr:uid="{00000000-0005-0000-0000-00002A000000}"/>
    <cellStyle name="Normal 42" xfId="122" xr:uid="{00000000-0005-0000-0000-000048010000}"/>
    <cellStyle name="Normal 42 2" xfId="407" xr:uid="{00000000-0005-0000-0000-00002B000000}"/>
    <cellStyle name="Normal 43" xfId="408" xr:uid="{00000000-0005-0000-0000-00002C000000}"/>
    <cellStyle name="Normal 44" xfId="409" xr:uid="{00000000-0005-0000-0000-00002D000000}"/>
    <cellStyle name="Normal 45" xfId="410" xr:uid="{00000000-0005-0000-0000-00002E000000}"/>
    <cellStyle name="Normal 46" xfId="411" xr:uid="{00000000-0005-0000-0000-00002F000000}"/>
    <cellStyle name="Normal 47" xfId="412" xr:uid="{00000000-0005-0000-0000-000030000000}"/>
    <cellStyle name="Normal 48" xfId="123" xr:uid="{00000000-0005-0000-0000-000049010000}"/>
    <cellStyle name="Normal 48 2" xfId="413" xr:uid="{00000000-0005-0000-0000-000031000000}"/>
    <cellStyle name="Normal 49" xfId="124" xr:uid="{00000000-0005-0000-0000-00004A010000}"/>
    <cellStyle name="Normal 49 2" xfId="414" xr:uid="{00000000-0005-0000-0000-000032000000}"/>
    <cellStyle name="Normal 5" xfId="125" xr:uid="{00000000-0005-0000-0000-00004B010000}"/>
    <cellStyle name="Normal 5 2" xfId="126" xr:uid="{00000000-0005-0000-0000-00004C010000}"/>
    <cellStyle name="Normal 5 2 2" xfId="456" xr:uid="{00000000-0005-0000-0000-000034000000}"/>
    <cellStyle name="Normal 5 3" xfId="457" xr:uid="{00000000-0005-0000-0000-000035000000}"/>
    <cellStyle name="Normal 5 4" xfId="455" xr:uid="{00000000-0005-0000-0000-000033000000}"/>
    <cellStyle name="Normal 50" xfId="127" xr:uid="{00000000-0005-0000-0000-00004D010000}"/>
    <cellStyle name="Normal 50 2" xfId="415" xr:uid="{00000000-0005-0000-0000-000036000000}"/>
    <cellStyle name="Normal 51" xfId="128" xr:uid="{00000000-0005-0000-0000-00004E010000}"/>
    <cellStyle name="Normal 51 2" xfId="416" xr:uid="{00000000-0005-0000-0000-000037000000}"/>
    <cellStyle name="Normal 52" xfId="129" xr:uid="{00000000-0005-0000-0000-00004F010000}"/>
    <cellStyle name="Normal 52 2" xfId="417" xr:uid="{00000000-0005-0000-0000-000038000000}"/>
    <cellStyle name="Normal 53" xfId="130" xr:uid="{00000000-0005-0000-0000-000050010000}"/>
    <cellStyle name="Normal 53 2" xfId="418" xr:uid="{00000000-0005-0000-0000-000039000000}"/>
    <cellStyle name="Normal 54" xfId="131" xr:uid="{00000000-0005-0000-0000-000051010000}"/>
    <cellStyle name="Normal 54 2" xfId="419" xr:uid="{00000000-0005-0000-0000-00003A000000}"/>
    <cellStyle name="Normal 55" xfId="132" xr:uid="{00000000-0005-0000-0000-000052010000}"/>
    <cellStyle name="Normal 55 2" xfId="420" xr:uid="{00000000-0005-0000-0000-00003B000000}"/>
    <cellStyle name="Normal 56" xfId="133" xr:uid="{00000000-0005-0000-0000-000053010000}"/>
    <cellStyle name="Normal 56 2" xfId="421" xr:uid="{00000000-0005-0000-0000-00003C000000}"/>
    <cellStyle name="Normal 57" xfId="422" xr:uid="{00000000-0005-0000-0000-00003D000000}"/>
    <cellStyle name="Normal 58" xfId="423" xr:uid="{00000000-0005-0000-0000-00003E000000}"/>
    <cellStyle name="Normal 59" xfId="424" xr:uid="{00000000-0005-0000-0000-00003F000000}"/>
    <cellStyle name="Normal 6" xfId="134" xr:uid="{00000000-0005-0000-0000-000054010000}"/>
    <cellStyle name="Normal 6 2" xfId="449" xr:uid="{00000000-0005-0000-0000-000040000000}"/>
    <cellStyle name="Normal 60" xfId="440" xr:uid="{00000000-0005-0000-0000-000041000000}"/>
    <cellStyle name="Normal 63" xfId="427" xr:uid="{00000000-0005-0000-0000-000042000000}"/>
    <cellStyle name="Normal 64" xfId="428" xr:uid="{00000000-0005-0000-0000-000043000000}"/>
    <cellStyle name="Normal 65" xfId="429" xr:uid="{00000000-0005-0000-0000-000044000000}"/>
    <cellStyle name="Normal 66" xfId="430" xr:uid="{00000000-0005-0000-0000-000045000000}"/>
    <cellStyle name="Normal 67" xfId="431" xr:uid="{00000000-0005-0000-0000-000046000000}"/>
    <cellStyle name="Normal 7" xfId="135" xr:uid="{00000000-0005-0000-0000-000055010000}"/>
    <cellStyle name="Normal 8" xfId="136" xr:uid="{00000000-0005-0000-0000-000056010000}"/>
    <cellStyle name="Normal 9" xfId="137" xr:uid="{00000000-0005-0000-0000-000057010000}"/>
    <cellStyle name="Normal_2799K-S PZI Varstveno delovni center INCE, Mengeš - popis- cene Strel" xfId="450" xr:uid="{00000000-0005-0000-0000-000047000000}"/>
    <cellStyle name="Normal_I-BREZOV" xfId="8" xr:uid="{00000000-0005-0000-0000-000058010000}"/>
    <cellStyle name="Note" xfId="174" hidden="1" xr:uid="{00000000-0005-0000-0000-000059010000}"/>
    <cellStyle name="Note" xfId="233" hidden="1" xr:uid="{00000000-0005-0000-0000-00005A010000}"/>
    <cellStyle name="Note" xfId="169" hidden="1" xr:uid="{00000000-0005-0000-0000-00005B010000}"/>
    <cellStyle name="Note" xfId="247" hidden="1" xr:uid="{00000000-0005-0000-0000-00005C010000}"/>
    <cellStyle name="Note" xfId="261" hidden="1" xr:uid="{00000000-0005-0000-0000-00005D010000}"/>
    <cellStyle name="Note" xfId="292" hidden="1" xr:uid="{00000000-0005-0000-0000-00005E010000}"/>
    <cellStyle name="Note" xfId="206" hidden="1" xr:uid="{00000000-0005-0000-0000-00005F010000}"/>
    <cellStyle name="Note" xfId="306" hidden="1" xr:uid="{00000000-0005-0000-0000-000060010000}"/>
    <cellStyle name="Note" xfId="327" hidden="1" xr:uid="{00000000-0005-0000-0000-000061010000}"/>
    <cellStyle name="Note" xfId="340" hidden="1" xr:uid="{00000000-0005-0000-0000-000062010000}"/>
    <cellStyle name="Note" xfId="355" hidden="1" xr:uid="{00000000-0005-0000-0000-000063010000}"/>
    <cellStyle name="Note" xfId="380" hidden="1" xr:uid="{00000000-0005-0000-0000-000064010000}"/>
    <cellStyle name="Odstotek" xfId="3" builtinId="5"/>
    <cellStyle name="Odstotek 2" xfId="138" xr:uid="{00000000-0005-0000-0000-000066010000}"/>
    <cellStyle name="Odstotek 3" xfId="395" xr:uid="{00000000-0005-0000-0000-000067010000}"/>
    <cellStyle name="OPIS" xfId="4" xr:uid="{00000000-0005-0000-0000-000068010000}"/>
    <cellStyle name="Output" xfId="139" xr:uid="{00000000-0005-0000-0000-000069010000}"/>
    <cellStyle name="Pomoc" xfId="140" xr:uid="{00000000-0005-0000-0000-00006A010000}"/>
    <cellStyle name="PRVA VRSTA Element delo 2" xfId="141" xr:uid="{00000000-0005-0000-0000-00006B010000}"/>
    <cellStyle name="Slog 1" xfId="142" xr:uid="{00000000-0005-0000-0000-00006C010000}"/>
    <cellStyle name="Slog 1 2" xfId="453" xr:uid="{00000000-0005-0000-0000-00004B000000}"/>
    <cellStyle name="ST" xfId="5" xr:uid="{00000000-0005-0000-0000-00006D010000}"/>
    <cellStyle name="Style 1" xfId="445" xr:uid="{00000000-0005-0000-0000-00004C000000}"/>
    <cellStyle name="Title" xfId="143" xr:uid="{00000000-0005-0000-0000-00006E010000}"/>
    <cellStyle name="Total" xfId="176" hidden="1" xr:uid="{00000000-0005-0000-0000-00006F010000}"/>
    <cellStyle name="Total" xfId="235" hidden="1" xr:uid="{00000000-0005-0000-0000-000070010000}"/>
    <cellStyle name="Total" xfId="178" hidden="1" xr:uid="{00000000-0005-0000-0000-000071010000}"/>
    <cellStyle name="Total" xfId="249" hidden="1" xr:uid="{00000000-0005-0000-0000-000072010000}"/>
    <cellStyle name="Total" xfId="263" hidden="1" xr:uid="{00000000-0005-0000-0000-000073010000}"/>
    <cellStyle name="Total" xfId="294" hidden="1" xr:uid="{00000000-0005-0000-0000-000074010000}"/>
    <cellStyle name="Total" xfId="204" hidden="1" xr:uid="{00000000-0005-0000-0000-000075010000}"/>
    <cellStyle name="Total" xfId="309" hidden="1" xr:uid="{00000000-0005-0000-0000-000076010000}"/>
    <cellStyle name="Total" xfId="330" hidden="1" xr:uid="{00000000-0005-0000-0000-000077010000}"/>
    <cellStyle name="Total" xfId="343" hidden="1" xr:uid="{00000000-0005-0000-0000-000078010000}"/>
    <cellStyle name="Total" xfId="357" hidden="1" xr:uid="{00000000-0005-0000-0000-000079010000}"/>
    <cellStyle name="Total" xfId="382" hidden="1" xr:uid="{00000000-0005-0000-0000-00007A010000}"/>
    <cellStyle name="Valuta 2" xfId="7" xr:uid="{00000000-0005-0000-0000-00007B010000}"/>
    <cellStyle name="Valuta 2 2" xfId="144" xr:uid="{00000000-0005-0000-0000-00007C010000}"/>
    <cellStyle name="Valuta 3" xfId="145" xr:uid="{00000000-0005-0000-0000-00007D010000}"/>
    <cellStyle name="Valuta 4" xfId="146" xr:uid="{00000000-0005-0000-0000-00007E010000}"/>
    <cellStyle name="Valuta 4 2" xfId="147" xr:uid="{00000000-0005-0000-0000-00007F010000}"/>
    <cellStyle name="Valuta 5" xfId="148" xr:uid="{00000000-0005-0000-0000-000080010000}"/>
    <cellStyle name="Vejica 17" xfId="149" xr:uid="{00000000-0005-0000-0000-000081010000}"/>
    <cellStyle name="Vejica 2" xfId="150" xr:uid="{00000000-0005-0000-0000-000082010000}"/>
    <cellStyle name="Vejica 2 2" xfId="151" xr:uid="{00000000-0005-0000-0000-000083010000}"/>
    <cellStyle name="Vejica 2 2 2" xfId="152" xr:uid="{00000000-0005-0000-0000-000084010000}"/>
    <cellStyle name="Vejica 2 2 3 2" xfId="153" xr:uid="{00000000-0005-0000-0000-000085010000}"/>
    <cellStyle name="Vejica 2 2 3 2 2" xfId="154" xr:uid="{00000000-0005-0000-0000-000086010000}"/>
    <cellStyle name="Vejica 2 3" xfId="448" xr:uid="{00000000-0005-0000-0000-00004E000000}"/>
    <cellStyle name="Vejica 3" xfId="155" xr:uid="{00000000-0005-0000-0000-000087010000}"/>
    <cellStyle name="Vejica 4" xfId="156" xr:uid="{00000000-0005-0000-0000-000088010000}"/>
    <cellStyle name="Vejica 4 2" xfId="157" xr:uid="{00000000-0005-0000-0000-000089010000}"/>
    <cellStyle name="Vejica 5" xfId="158" xr:uid="{00000000-0005-0000-0000-00008A010000}"/>
    <cellStyle name="Vejica 5 2" xfId="159" xr:uid="{00000000-0005-0000-0000-00008B010000}"/>
    <cellStyle name="Vejica 6" xfId="397" xr:uid="{00000000-0005-0000-0000-000001020000}"/>
    <cellStyle name="Warning Text" xfId="160" xr:uid="{00000000-0005-0000-0000-00008C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 Type="http://schemas.openxmlformats.org/officeDocument/2006/relationships/image" Target="../media/image3.jpeg"/><Relationship Id="rId16" Type="http://schemas.openxmlformats.org/officeDocument/2006/relationships/image" Target="../media/image17.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5" Type="http://schemas.openxmlformats.org/officeDocument/2006/relationships/image" Target="../media/image16.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8.jpeg"/><Relationship Id="rId3" Type="http://schemas.openxmlformats.org/officeDocument/2006/relationships/image" Target="../media/image23.jpeg"/><Relationship Id="rId7" Type="http://schemas.openxmlformats.org/officeDocument/2006/relationships/image" Target="../media/image27.jpeg"/><Relationship Id="rId2" Type="http://schemas.openxmlformats.org/officeDocument/2006/relationships/image" Target="../media/image22.jpeg"/><Relationship Id="rId1" Type="http://schemas.openxmlformats.org/officeDocument/2006/relationships/image" Target="../media/image21.jpeg"/><Relationship Id="rId6" Type="http://schemas.openxmlformats.org/officeDocument/2006/relationships/image" Target="../media/image26.jpeg"/><Relationship Id="rId5" Type="http://schemas.openxmlformats.org/officeDocument/2006/relationships/image" Target="../media/image25.jpeg"/><Relationship Id="rId4" Type="http://schemas.openxmlformats.org/officeDocument/2006/relationships/image" Target="../media/image2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xdr:colOff>
      <xdr:row>20</xdr:row>
      <xdr:rowOff>1</xdr:rowOff>
    </xdr:from>
    <xdr:to>
      <xdr:col>1</xdr:col>
      <xdr:colOff>1681370</xdr:colOff>
      <xdr:row>21</xdr:row>
      <xdr:rowOff>69592</xdr:rowOff>
    </xdr:to>
    <xdr:pic>
      <xdr:nvPicPr>
        <xdr:cNvPr id="2" name="Slika 1">
          <a:extLst>
            <a:ext uri="{FF2B5EF4-FFF2-40B4-BE49-F238E27FC236}">
              <a16:creationId xmlns:a16="http://schemas.microsoft.com/office/drawing/2014/main" id="{F03A108D-6435-4A8A-A0D1-EA4EB3772A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027" y="5238751"/>
          <a:ext cx="1681368" cy="1669791"/>
        </a:xfrm>
        <a:prstGeom prst="rect">
          <a:avLst/>
        </a:prstGeom>
        <a:ln>
          <a:noFill/>
        </a:ln>
        <a:effectLst>
          <a:softEdge rad="112500"/>
        </a:effectLst>
      </xdr:spPr>
    </xdr:pic>
    <xdr:clientData/>
  </xdr:twoCellAnchor>
  <xdr:oneCellAnchor>
    <xdr:from>
      <xdr:col>1</xdr:col>
      <xdr:colOff>7256</xdr:colOff>
      <xdr:row>34</xdr:row>
      <xdr:rowOff>1</xdr:rowOff>
    </xdr:from>
    <xdr:ext cx="1666860" cy="1666860"/>
    <xdr:pic>
      <xdr:nvPicPr>
        <xdr:cNvPr id="3" name="Slika 2">
          <a:extLst>
            <a:ext uri="{FF2B5EF4-FFF2-40B4-BE49-F238E27FC236}">
              <a16:creationId xmlns:a16="http://schemas.microsoft.com/office/drawing/2014/main" id="{861EE8FC-645D-492C-BAD1-7CC7422E054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281" y="9153526"/>
          <a:ext cx="1666860" cy="1666860"/>
        </a:xfrm>
        <a:prstGeom prst="rect">
          <a:avLst/>
        </a:prstGeom>
        <a:ln>
          <a:noFill/>
        </a:ln>
        <a:effectLst>
          <a:softEdge rad="112500"/>
        </a:effectLst>
      </xdr:spPr>
    </xdr:pic>
    <xdr:clientData/>
  </xdr:oneCellAnchor>
  <xdr:oneCellAnchor>
    <xdr:from>
      <xdr:col>1</xdr:col>
      <xdr:colOff>7256</xdr:colOff>
      <xdr:row>48</xdr:row>
      <xdr:rowOff>1</xdr:rowOff>
    </xdr:from>
    <xdr:ext cx="1666860" cy="1666860"/>
    <xdr:pic>
      <xdr:nvPicPr>
        <xdr:cNvPr id="4" name="Slika 3">
          <a:extLst>
            <a:ext uri="{FF2B5EF4-FFF2-40B4-BE49-F238E27FC236}">
              <a16:creationId xmlns:a16="http://schemas.microsoft.com/office/drawing/2014/main" id="{BBD9E746-89A1-45BB-AFFA-F828261873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88281" y="13039726"/>
          <a:ext cx="1666860" cy="1666860"/>
        </a:xfrm>
        <a:prstGeom prst="rect">
          <a:avLst/>
        </a:prstGeom>
        <a:ln>
          <a:noFill/>
        </a:ln>
        <a:effectLst>
          <a:softEdge rad="112500"/>
        </a:effectLst>
      </xdr:spPr>
    </xdr:pic>
    <xdr:clientData/>
  </xdr:oneCellAnchor>
  <xdr:oneCellAnchor>
    <xdr:from>
      <xdr:col>1</xdr:col>
      <xdr:colOff>7256</xdr:colOff>
      <xdr:row>62</xdr:row>
      <xdr:rowOff>1</xdr:rowOff>
    </xdr:from>
    <xdr:ext cx="1666860" cy="1666860"/>
    <xdr:pic>
      <xdr:nvPicPr>
        <xdr:cNvPr id="5" name="Slika 4">
          <a:extLst>
            <a:ext uri="{FF2B5EF4-FFF2-40B4-BE49-F238E27FC236}">
              <a16:creationId xmlns:a16="http://schemas.microsoft.com/office/drawing/2014/main" id="{CE02ED49-3386-41C5-BB4A-19EF52138BB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88281" y="17611726"/>
          <a:ext cx="1666860" cy="1666860"/>
        </a:xfrm>
        <a:prstGeom prst="rect">
          <a:avLst/>
        </a:prstGeom>
        <a:ln>
          <a:noFill/>
        </a:ln>
        <a:effectLst>
          <a:softEdge rad="112500"/>
        </a:effectLst>
      </xdr:spPr>
    </xdr:pic>
    <xdr:clientData/>
  </xdr:oneCellAnchor>
  <xdr:oneCellAnchor>
    <xdr:from>
      <xdr:col>1</xdr:col>
      <xdr:colOff>7256</xdr:colOff>
      <xdr:row>77</xdr:row>
      <xdr:rowOff>1</xdr:rowOff>
    </xdr:from>
    <xdr:ext cx="1666860" cy="1666860"/>
    <xdr:pic>
      <xdr:nvPicPr>
        <xdr:cNvPr id="6" name="Slika 5">
          <a:extLst>
            <a:ext uri="{FF2B5EF4-FFF2-40B4-BE49-F238E27FC236}">
              <a16:creationId xmlns:a16="http://schemas.microsoft.com/office/drawing/2014/main" id="{86019E07-AADF-4429-9E33-7981BD9FDB8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88281" y="22078951"/>
          <a:ext cx="1666860" cy="1666860"/>
        </a:xfrm>
        <a:prstGeom prst="rect">
          <a:avLst/>
        </a:prstGeom>
        <a:ln>
          <a:noFill/>
        </a:ln>
        <a:effectLst>
          <a:softEdge rad="112500"/>
        </a:effectLst>
      </xdr:spPr>
    </xdr:pic>
    <xdr:clientData/>
  </xdr:oneCellAnchor>
  <xdr:oneCellAnchor>
    <xdr:from>
      <xdr:col>1</xdr:col>
      <xdr:colOff>7256</xdr:colOff>
      <xdr:row>92</xdr:row>
      <xdr:rowOff>1</xdr:rowOff>
    </xdr:from>
    <xdr:ext cx="1666860" cy="1666860"/>
    <xdr:pic>
      <xdr:nvPicPr>
        <xdr:cNvPr id="7" name="Slika 6">
          <a:extLst>
            <a:ext uri="{FF2B5EF4-FFF2-40B4-BE49-F238E27FC236}">
              <a16:creationId xmlns:a16="http://schemas.microsoft.com/office/drawing/2014/main" id="{26296A33-ED44-4BE8-986D-63B90D22024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88281" y="26222326"/>
          <a:ext cx="1666860" cy="1666860"/>
        </a:xfrm>
        <a:prstGeom prst="rect">
          <a:avLst/>
        </a:prstGeom>
        <a:ln>
          <a:noFill/>
        </a:ln>
        <a:effectLst>
          <a:softEdge rad="112500"/>
        </a:effectLst>
      </xdr:spPr>
    </xdr:pic>
    <xdr:clientData/>
  </xdr:oneCellAnchor>
  <xdr:oneCellAnchor>
    <xdr:from>
      <xdr:col>1</xdr:col>
      <xdr:colOff>7256</xdr:colOff>
      <xdr:row>107</xdr:row>
      <xdr:rowOff>1</xdr:rowOff>
    </xdr:from>
    <xdr:ext cx="1666860" cy="1666860"/>
    <xdr:pic>
      <xdr:nvPicPr>
        <xdr:cNvPr id="8" name="Slika 7">
          <a:extLst>
            <a:ext uri="{FF2B5EF4-FFF2-40B4-BE49-F238E27FC236}">
              <a16:creationId xmlns:a16="http://schemas.microsoft.com/office/drawing/2014/main" id="{63364E94-23D2-4EDA-A510-BC3BDD3C4E2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88281" y="30232351"/>
          <a:ext cx="1666860" cy="1666860"/>
        </a:xfrm>
        <a:prstGeom prst="rect">
          <a:avLst/>
        </a:prstGeom>
        <a:ln>
          <a:noFill/>
        </a:ln>
        <a:effectLst>
          <a:softEdge rad="112500"/>
        </a:effectLst>
      </xdr:spPr>
    </xdr:pic>
    <xdr:clientData/>
  </xdr:oneCellAnchor>
  <xdr:oneCellAnchor>
    <xdr:from>
      <xdr:col>1</xdr:col>
      <xdr:colOff>7256</xdr:colOff>
      <xdr:row>122</xdr:row>
      <xdr:rowOff>1</xdr:rowOff>
    </xdr:from>
    <xdr:ext cx="1666860" cy="1666860"/>
    <xdr:pic>
      <xdr:nvPicPr>
        <xdr:cNvPr id="9" name="Slika 8">
          <a:extLst>
            <a:ext uri="{FF2B5EF4-FFF2-40B4-BE49-F238E27FC236}">
              <a16:creationId xmlns:a16="http://schemas.microsoft.com/office/drawing/2014/main" id="{45339AF5-28C9-43CA-BC99-F41F039F54D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88281" y="34347151"/>
          <a:ext cx="1666860" cy="1666860"/>
        </a:xfrm>
        <a:prstGeom prst="rect">
          <a:avLst/>
        </a:prstGeom>
        <a:ln>
          <a:noFill/>
        </a:ln>
        <a:effectLst>
          <a:softEdge rad="112500"/>
        </a:effectLst>
      </xdr:spPr>
    </xdr:pic>
    <xdr:clientData/>
  </xdr:oneCellAnchor>
  <xdr:oneCellAnchor>
    <xdr:from>
      <xdr:col>1</xdr:col>
      <xdr:colOff>7256</xdr:colOff>
      <xdr:row>138</xdr:row>
      <xdr:rowOff>1</xdr:rowOff>
    </xdr:from>
    <xdr:ext cx="1666860" cy="1666860"/>
    <xdr:pic>
      <xdr:nvPicPr>
        <xdr:cNvPr id="10" name="Slika 9">
          <a:extLst>
            <a:ext uri="{FF2B5EF4-FFF2-40B4-BE49-F238E27FC236}">
              <a16:creationId xmlns:a16="http://schemas.microsoft.com/office/drawing/2014/main" id="{26F3E434-2981-471B-8312-2A7F7374431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88281" y="38785801"/>
          <a:ext cx="1666860" cy="1666860"/>
        </a:xfrm>
        <a:prstGeom prst="rect">
          <a:avLst/>
        </a:prstGeom>
        <a:ln>
          <a:noFill/>
        </a:ln>
        <a:effectLst>
          <a:softEdge rad="112500"/>
        </a:effectLst>
      </xdr:spPr>
    </xdr:pic>
    <xdr:clientData/>
  </xdr:oneCellAnchor>
  <xdr:oneCellAnchor>
    <xdr:from>
      <xdr:col>1</xdr:col>
      <xdr:colOff>7256</xdr:colOff>
      <xdr:row>155</xdr:row>
      <xdr:rowOff>1</xdr:rowOff>
    </xdr:from>
    <xdr:ext cx="1666860" cy="1666860"/>
    <xdr:pic>
      <xdr:nvPicPr>
        <xdr:cNvPr id="11" name="Slika 10">
          <a:extLst>
            <a:ext uri="{FF2B5EF4-FFF2-40B4-BE49-F238E27FC236}">
              <a16:creationId xmlns:a16="http://schemas.microsoft.com/office/drawing/2014/main" id="{15FB34CD-8898-4741-A51E-797ECD000C8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88281" y="43233976"/>
          <a:ext cx="1666860" cy="1666860"/>
        </a:xfrm>
        <a:prstGeom prst="rect">
          <a:avLst/>
        </a:prstGeom>
        <a:ln>
          <a:noFill/>
        </a:ln>
        <a:effectLst>
          <a:softEdge rad="112500"/>
        </a:effectLst>
      </xdr:spPr>
    </xdr:pic>
    <xdr:clientData/>
  </xdr:oneCellAnchor>
  <xdr:oneCellAnchor>
    <xdr:from>
      <xdr:col>1</xdr:col>
      <xdr:colOff>7256</xdr:colOff>
      <xdr:row>170</xdr:row>
      <xdr:rowOff>1</xdr:rowOff>
    </xdr:from>
    <xdr:ext cx="1666860" cy="1666860"/>
    <xdr:pic>
      <xdr:nvPicPr>
        <xdr:cNvPr id="12" name="Slika 11">
          <a:extLst>
            <a:ext uri="{FF2B5EF4-FFF2-40B4-BE49-F238E27FC236}">
              <a16:creationId xmlns:a16="http://schemas.microsoft.com/office/drawing/2014/main" id="{2ED7AAE0-7982-41C2-9144-CB8E1DA68C0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88281" y="47367826"/>
          <a:ext cx="1666860" cy="1666860"/>
        </a:xfrm>
        <a:prstGeom prst="rect">
          <a:avLst/>
        </a:prstGeom>
        <a:ln>
          <a:noFill/>
        </a:ln>
        <a:effectLst>
          <a:softEdge rad="112500"/>
        </a:effectLst>
      </xdr:spPr>
    </xdr:pic>
    <xdr:clientData/>
  </xdr:oneCellAnchor>
  <xdr:oneCellAnchor>
    <xdr:from>
      <xdr:col>1</xdr:col>
      <xdr:colOff>7256</xdr:colOff>
      <xdr:row>186</xdr:row>
      <xdr:rowOff>1</xdr:rowOff>
    </xdr:from>
    <xdr:ext cx="1666860" cy="1666860"/>
    <xdr:pic>
      <xdr:nvPicPr>
        <xdr:cNvPr id="13" name="Slika 12">
          <a:extLst>
            <a:ext uri="{FF2B5EF4-FFF2-40B4-BE49-F238E27FC236}">
              <a16:creationId xmlns:a16="http://schemas.microsoft.com/office/drawing/2014/main" id="{ED969116-B024-4871-9156-2F1EADCA49E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88281" y="52397026"/>
          <a:ext cx="1666860" cy="1666860"/>
        </a:xfrm>
        <a:prstGeom prst="rect">
          <a:avLst/>
        </a:prstGeom>
        <a:ln>
          <a:noFill/>
        </a:ln>
        <a:effectLst>
          <a:softEdge rad="112500"/>
        </a:effectLst>
      </xdr:spPr>
    </xdr:pic>
    <xdr:clientData/>
  </xdr:oneCellAnchor>
  <xdr:oneCellAnchor>
    <xdr:from>
      <xdr:col>1</xdr:col>
      <xdr:colOff>7256</xdr:colOff>
      <xdr:row>198</xdr:row>
      <xdr:rowOff>1</xdr:rowOff>
    </xdr:from>
    <xdr:ext cx="1666860" cy="1666860"/>
    <xdr:pic>
      <xdr:nvPicPr>
        <xdr:cNvPr id="14" name="Slika 13">
          <a:extLst>
            <a:ext uri="{FF2B5EF4-FFF2-40B4-BE49-F238E27FC236}">
              <a16:creationId xmlns:a16="http://schemas.microsoft.com/office/drawing/2014/main" id="{64E6BEB9-8119-4C75-8795-5F31B1B395E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88281" y="56359426"/>
          <a:ext cx="1666860" cy="1666860"/>
        </a:xfrm>
        <a:prstGeom prst="rect">
          <a:avLst/>
        </a:prstGeom>
        <a:ln>
          <a:noFill/>
        </a:ln>
        <a:effectLst>
          <a:softEdge rad="112500"/>
        </a:effectLst>
      </xdr:spPr>
    </xdr:pic>
    <xdr:clientData/>
  </xdr:oneCellAnchor>
  <xdr:oneCellAnchor>
    <xdr:from>
      <xdr:col>1</xdr:col>
      <xdr:colOff>7256</xdr:colOff>
      <xdr:row>212</xdr:row>
      <xdr:rowOff>1</xdr:rowOff>
    </xdr:from>
    <xdr:ext cx="1666860" cy="1666860"/>
    <xdr:pic>
      <xdr:nvPicPr>
        <xdr:cNvPr id="15" name="Slika 14">
          <a:extLst>
            <a:ext uri="{FF2B5EF4-FFF2-40B4-BE49-F238E27FC236}">
              <a16:creationId xmlns:a16="http://schemas.microsoft.com/office/drawing/2014/main" id="{7C589550-C4FD-4C2A-BA79-50C894C08E8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88281" y="60626626"/>
          <a:ext cx="1666860" cy="1666860"/>
        </a:xfrm>
        <a:prstGeom prst="rect">
          <a:avLst/>
        </a:prstGeom>
        <a:ln>
          <a:noFill/>
        </a:ln>
        <a:effectLst>
          <a:softEdge rad="112500"/>
        </a:effectLst>
      </xdr:spPr>
    </xdr:pic>
    <xdr:clientData/>
  </xdr:oneCellAnchor>
  <xdr:oneCellAnchor>
    <xdr:from>
      <xdr:col>1</xdr:col>
      <xdr:colOff>7256</xdr:colOff>
      <xdr:row>224</xdr:row>
      <xdr:rowOff>1</xdr:rowOff>
    </xdr:from>
    <xdr:ext cx="1666860" cy="1666860"/>
    <xdr:pic>
      <xdr:nvPicPr>
        <xdr:cNvPr id="16" name="Slika 15">
          <a:extLst>
            <a:ext uri="{FF2B5EF4-FFF2-40B4-BE49-F238E27FC236}">
              <a16:creationId xmlns:a16="http://schemas.microsoft.com/office/drawing/2014/main" id="{1A20E3DF-7375-49C4-AC17-9046D4370EC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88281" y="64770001"/>
          <a:ext cx="1666860" cy="1666860"/>
        </a:xfrm>
        <a:prstGeom prst="rect">
          <a:avLst/>
        </a:prstGeom>
        <a:ln>
          <a:noFill/>
        </a:ln>
        <a:effectLst>
          <a:softEdge rad="112500"/>
        </a:effectLst>
      </xdr:spPr>
    </xdr:pic>
    <xdr:clientData/>
  </xdr:oneCellAnchor>
  <xdr:oneCellAnchor>
    <xdr:from>
      <xdr:col>1</xdr:col>
      <xdr:colOff>7256</xdr:colOff>
      <xdr:row>236</xdr:row>
      <xdr:rowOff>1</xdr:rowOff>
    </xdr:from>
    <xdr:ext cx="1666860" cy="1666860"/>
    <xdr:pic>
      <xdr:nvPicPr>
        <xdr:cNvPr id="17" name="Slika 16">
          <a:extLst>
            <a:ext uri="{FF2B5EF4-FFF2-40B4-BE49-F238E27FC236}">
              <a16:creationId xmlns:a16="http://schemas.microsoft.com/office/drawing/2014/main" id="{E0E7D0A4-D641-4E45-84B8-16CC314599E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88281" y="68275201"/>
          <a:ext cx="1666860" cy="1666860"/>
        </a:xfrm>
        <a:prstGeom prst="rect">
          <a:avLst/>
        </a:prstGeom>
        <a:ln>
          <a:noFill/>
        </a:ln>
        <a:effectLst>
          <a:softEdge rad="112500"/>
        </a:effectLst>
      </xdr:spPr>
    </xdr:pic>
    <xdr:clientData/>
  </xdr:oneCellAnchor>
  <xdr:oneCellAnchor>
    <xdr:from>
      <xdr:col>1</xdr:col>
      <xdr:colOff>7256</xdr:colOff>
      <xdr:row>248</xdr:row>
      <xdr:rowOff>1</xdr:rowOff>
    </xdr:from>
    <xdr:ext cx="1666860" cy="1666860"/>
    <xdr:pic>
      <xdr:nvPicPr>
        <xdr:cNvPr id="18" name="Slika 17">
          <a:extLst>
            <a:ext uri="{FF2B5EF4-FFF2-40B4-BE49-F238E27FC236}">
              <a16:creationId xmlns:a16="http://schemas.microsoft.com/office/drawing/2014/main" id="{D3536117-F8CF-405E-974B-9F760ACE2DF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88281" y="72237601"/>
          <a:ext cx="1666860" cy="1666860"/>
        </a:xfrm>
        <a:prstGeom prst="rect">
          <a:avLst/>
        </a:prstGeom>
        <a:ln>
          <a:noFill/>
        </a:ln>
        <a:effectLst>
          <a:softEdge rad="112500"/>
        </a:effectLst>
      </xdr:spPr>
    </xdr:pic>
    <xdr:clientData/>
  </xdr:oneCellAnchor>
  <xdr:oneCellAnchor>
    <xdr:from>
      <xdr:col>1</xdr:col>
      <xdr:colOff>7256</xdr:colOff>
      <xdr:row>348</xdr:row>
      <xdr:rowOff>1</xdr:rowOff>
    </xdr:from>
    <xdr:ext cx="1666860" cy="1666860"/>
    <xdr:pic>
      <xdr:nvPicPr>
        <xdr:cNvPr id="19" name="Slika 18">
          <a:extLst>
            <a:ext uri="{FF2B5EF4-FFF2-40B4-BE49-F238E27FC236}">
              <a16:creationId xmlns:a16="http://schemas.microsoft.com/office/drawing/2014/main" id="{93DBE04D-1C94-4FFD-96A4-5DDB9922212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88281" y="92087701"/>
          <a:ext cx="1666860" cy="1666860"/>
        </a:xfrm>
        <a:prstGeom prst="rect">
          <a:avLst/>
        </a:prstGeom>
        <a:ln>
          <a:noFill/>
        </a:ln>
        <a:effectLst>
          <a:softEdge rad="112500"/>
        </a:effectLst>
      </xdr:spPr>
    </xdr:pic>
    <xdr:clientData/>
  </xdr:oneCellAnchor>
  <xdr:oneCellAnchor>
    <xdr:from>
      <xdr:col>1</xdr:col>
      <xdr:colOff>7256</xdr:colOff>
      <xdr:row>363</xdr:row>
      <xdr:rowOff>1</xdr:rowOff>
    </xdr:from>
    <xdr:ext cx="1666860" cy="1666860"/>
    <xdr:pic>
      <xdr:nvPicPr>
        <xdr:cNvPr id="20" name="Slika 19">
          <a:extLst>
            <a:ext uri="{FF2B5EF4-FFF2-40B4-BE49-F238E27FC236}">
              <a16:creationId xmlns:a16="http://schemas.microsoft.com/office/drawing/2014/main" id="{007FDA35-0F44-4909-B42E-B2CF4F24F00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88281" y="96202501"/>
          <a:ext cx="1666860" cy="1666860"/>
        </a:xfrm>
        <a:prstGeom prst="rect">
          <a:avLst/>
        </a:prstGeom>
        <a:ln>
          <a:noFill/>
        </a:ln>
        <a:effectLst>
          <a:softEdge rad="112500"/>
        </a:effectLst>
      </xdr:spPr>
    </xdr:pic>
    <xdr:clientData/>
  </xdr:oneCellAnchor>
  <xdr:oneCellAnchor>
    <xdr:from>
      <xdr:col>1</xdr:col>
      <xdr:colOff>7256</xdr:colOff>
      <xdr:row>375</xdr:row>
      <xdr:rowOff>1</xdr:rowOff>
    </xdr:from>
    <xdr:ext cx="1666860" cy="1666860"/>
    <xdr:pic>
      <xdr:nvPicPr>
        <xdr:cNvPr id="21" name="Slika 20">
          <a:extLst>
            <a:ext uri="{FF2B5EF4-FFF2-40B4-BE49-F238E27FC236}">
              <a16:creationId xmlns:a16="http://schemas.microsoft.com/office/drawing/2014/main" id="{134430DE-FA50-4702-BD0A-56D4F6A6701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588281" y="99707701"/>
          <a:ext cx="1666860" cy="1666860"/>
        </a:xfrm>
        <a:prstGeom prst="rect">
          <a:avLst/>
        </a:prstGeom>
        <a:ln>
          <a:noFill/>
        </a:ln>
        <a:effectLst>
          <a:softEdge rad="112500"/>
        </a:effec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66364</xdr:colOff>
      <xdr:row>84</xdr:row>
      <xdr:rowOff>2259027</xdr:rowOff>
    </xdr:from>
    <xdr:ext cx="1537072" cy="1077686"/>
    <xdr:pic>
      <xdr:nvPicPr>
        <xdr:cNvPr id="2" name="Slika 1">
          <a:extLst>
            <a:ext uri="{FF2B5EF4-FFF2-40B4-BE49-F238E27FC236}">
              <a16:creationId xmlns:a16="http://schemas.microsoft.com/office/drawing/2014/main" id="{D9C79ECB-721A-44CC-95CB-BC8A8E94FD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6523" y="50524800"/>
          <a:ext cx="1537072" cy="1077686"/>
        </a:xfrm>
        <a:prstGeom prst="rect">
          <a:avLst/>
        </a:prstGeom>
        <a:ln>
          <a:noFill/>
        </a:ln>
        <a:effectLst>
          <a:softEdge rad="112500"/>
        </a:effectLst>
      </xdr:spPr>
    </xdr:pic>
    <xdr:clientData/>
  </xdr:oneCellAnchor>
  <xdr:oneCellAnchor>
    <xdr:from>
      <xdr:col>1</xdr:col>
      <xdr:colOff>25503</xdr:colOff>
      <xdr:row>70</xdr:row>
      <xdr:rowOff>1889188</xdr:rowOff>
    </xdr:from>
    <xdr:ext cx="1916540" cy="1483088"/>
    <xdr:pic>
      <xdr:nvPicPr>
        <xdr:cNvPr id="3" name="Slika 2">
          <a:extLst>
            <a:ext uri="{FF2B5EF4-FFF2-40B4-BE49-F238E27FC236}">
              <a16:creationId xmlns:a16="http://schemas.microsoft.com/office/drawing/2014/main" id="{44B6597E-346E-4A51-B2F0-B4E22DB641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3572" y="41532895"/>
          <a:ext cx="1916540" cy="1483088"/>
        </a:xfrm>
        <a:prstGeom prst="rect">
          <a:avLst/>
        </a:prstGeom>
        <a:ln>
          <a:noFill/>
        </a:ln>
        <a:effectLst>
          <a:softEdge rad="112500"/>
        </a:effectLst>
      </xdr:spPr>
    </xdr:pic>
    <xdr:clientData/>
  </xdr:oneCellAnchor>
  <xdr:oneCellAnchor>
    <xdr:from>
      <xdr:col>0</xdr:col>
      <xdr:colOff>577830</xdr:colOff>
      <xdr:row>77</xdr:row>
      <xdr:rowOff>1625300</xdr:rowOff>
    </xdr:from>
    <xdr:ext cx="1533386" cy="1225251"/>
    <xdr:pic>
      <xdr:nvPicPr>
        <xdr:cNvPr id="4" name="Slika 3">
          <a:extLst>
            <a:ext uri="{FF2B5EF4-FFF2-40B4-BE49-F238E27FC236}">
              <a16:creationId xmlns:a16="http://schemas.microsoft.com/office/drawing/2014/main" id="{86D68D28-E6D9-4094-921E-533C8A7C0A6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7830" y="45604524"/>
          <a:ext cx="1533386" cy="1225251"/>
        </a:xfrm>
        <a:prstGeom prst="rect">
          <a:avLst/>
        </a:prstGeom>
        <a:ln>
          <a:noFill/>
        </a:ln>
        <a:effectLst>
          <a:softEdge rad="112500"/>
        </a:effectLst>
      </xdr:spPr>
    </xdr:pic>
    <xdr:clientData/>
  </xdr:oneCellAnchor>
  <xdr:oneCellAnchor>
    <xdr:from>
      <xdr:col>0</xdr:col>
      <xdr:colOff>550460</xdr:colOff>
      <xdr:row>91</xdr:row>
      <xdr:rowOff>464160</xdr:rowOff>
    </xdr:from>
    <xdr:ext cx="911475" cy="1077686"/>
    <xdr:pic>
      <xdr:nvPicPr>
        <xdr:cNvPr id="5" name="Slika 4">
          <a:extLst>
            <a:ext uri="{FF2B5EF4-FFF2-40B4-BE49-F238E27FC236}">
              <a16:creationId xmlns:a16="http://schemas.microsoft.com/office/drawing/2014/main" id="{50A0FB25-4FBE-47A2-A3B0-E4AD8640951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50460" y="54551506"/>
          <a:ext cx="911475" cy="1077686"/>
        </a:xfrm>
        <a:prstGeom prst="rect">
          <a:avLst/>
        </a:prstGeom>
        <a:ln>
          <a:noFill/>
        </a:ln>
        <a:effectLst>
          <a:softEdge rad="112500"/>
        </a:effectLst>
      </xdr:spPr>
    </xdr:pic>
    <xdr:clientData/>
  </xdr:oneCellAnchor>
  <xdr:oneCellAnchor>
    <xdr:from>
      <xdr:col>0</xdr:col>
      <xdr:colOff>553109</xdr:colOff>
      <xdr:row>96</xdr:row>
      <xdr:rowOff>1442049</xdr:rowOff>
    </xdr:from>
    <xdr:ext cx="2591471" cy="1135940"/>
    <xdr:pic>
      <xdr:nvPicPr>
        <xdr:cNvPr id="6" name="Slika 5">
          <a:extLst>
            <a:ext uri="{FF2B5EF4-FFF2-40B4-BE49-F238E27FC236}">
              <a16:creationId xmlns:a16="http://schemas.microsoft.com/office/drawing/2014/main" id="{EE365199-71F4-4BE9-B953-F6A7CC653FB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53109" y="55314135"/>
          <a:ext cx="2591471" cy="1135940"/>
        </a:xfrm>
        <a:prstGeom prst="rect">
          <a:avLst/>
        </a:prstGeom>
        <a:ln>
          <a:noFill/>
        </a:ln>
        <a:effectLst>
          <a:softEdge rad="112500"/>
        </a:effectLst>
      </xdr:spPr>
    </xdr:pic>
    <xdr:clientData/>
  </xdr:oneCellAnchor>
  <xdr:oneCellAnchor>
    <xdr:from>
      <xdr:col>1</xdr:col>
      <xdr:colOff>46708</xdr:colOff>
      <xdr:row>103</xdr:row>
      <xdr:rowOff>1368855</xdr:rowOff>
    </xdr:from>
    <xdr:ext cx="1969977" cy="1301415"/>
    <xdr:pic>
      <xdr:nvPicPr>
        <xdr:cNvPr id="7" name="Slika 6">
          <a:extLst>
            <a:ext uri="{FF2B5EF4-FFF2-40B4-BE49-F238E27FC236}">
              <a16:creationId xmlns:a16="http://schemas.microsoft.com/office/drawing/2014/main" id="{1ED7B606-3CEA-4423-B5C9-59F4CAC1624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24777" y="58735631"/>
          <a:ext cx="1969977" cy="1301415"/>
        </a:xfrm>
        <a:prstGeom prst="rect">
          <a:avLst/>
        </a:prstGeom>
        <a:ln>
          <a:noFill/>
        </a:ln>
        <a:effectLst>
          <a:softEdge rad="112500"/>
        </a:effectLst>
      </xdr:spPr>
    </xdr:pic>
    <xdr:clientData/>
  </xdr:oneCellAnchor>
  <xdr:oneCellAnchor>
    <xdr:from>
      <xdr:col>0</xdr:col>
      <xdr:colOff>534240</xdr:colOff>
      <xdr:row>110</xdr:row>
      <xdr:rowOff>1776878</xdr:rowOff>
    </xdr:from>
    <xdr:ext cx="1969977" cy="1192532"/>
    <xdr:pic>
      <xdr:nvPicPr>
        <xdr:cNvPr id="8" name="Slika 7">
          <a:extLst>
            <a:ext uri="{FF2B5EF4-FFF2-40B4-BE49-F238E27FC236}">
              <a16:creationId xmlns:a16="http://schemas.microsoft.com/office/drawing/2014/main" id="{1F62AC62-6AED-4D65-B402-DA2DB7E2229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34240" y="62776292"/>
          <a:ext cx="1969977" cy="1192532"/>
        </a:xfrm>
        <a:prstGeom prst="rect">
          <a:avLst/>
        </a:prstGeom>
        <a:ln>
          <a:noFill/>
        </a:ln>
        <a:effectLst>
          <a:softEdge rad="112500"/>
        </a:effectLst>
      </xdr:spPr>
    </xdr:pic>
    <xdr:clientData/>
  </xdr:oneCellAnchor>
  <xdr:oneCellAnchor>
    <xdr:from>
      <xdr:col>0</xdr:col>
      <xdr:colOff>553847</xdr:colOff>
      <xdr:row>117</xdr:row>
      <xdr:rowOff>2562943</xdr:rowOff>
    </xdr:from>
    <xdr:ext cx="3109995" cy="1754356"/>
    <xdr:pic>
      <xdr:nvPicPr>
        <xdr:cNvPr id="9" name="Slika 8">
          <a:extLst>
            <a:ext uri="{FF2B5EF4-FFF2-40B4-BE49-F238E27FC236}">
              <a16:creationId xmlns:a16="http://schemas.microsoft.com/office/drawing/2014/main" id="{29C61717-F17C-4195-9D14-746069E2606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53847" y="69970635"/>
          <a:ext cx="3109995" cy="1754356"/>
        </a:xfrm>
        <a:prstGeom prst="rect">
          <a:avLst/>
        </a:prstGeom>
        <a:ln>
          <a:noFill/>
        </a:ln>
        <a:effectLst>
          <a:softEdge rad="112500"/>
        </a:effec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8"/>
  <sheetViews>
    <sheetView view="pageBreakPreview" topLeftCell="A28" zoomScale="130" zoomScaleNormal="100" zoomScaleSheetLayoutView="130" workbookViewId="0">
      <selection activeCell="D32" sqref="D32:F32"/>
    </sheetView>
  </sheetViews>
  <sheetFormatPr defaultColWidth="9.140625" defaultRowHeight="12.75"/>
  <cols>
    <col min="1" max="1" width="12.140625" style="5" customWidth="1"/>
    <col min="2" max="2" width="20.42578125" style="5" customWidth="1"/>
    <col min="3" max="3" width="9.7109375" style="5" customWidth="1"/>
    <col min="4" max="5" width="9.140625" style="5"/>
    <col min="6" max="6" width="30.7109375" style="5" customWidth="1"/>
    <col min="7" max="7" width="6.85546875" style="5" customWidth="1"/>
    <col min="8" max="8" width="8" style="5" customWidth="1"/>
    <col min="9" max="16384" width="9.140625" style="5"/>
  </cols>
  <sheetData>
    <row r="1" spans="1:6">
      <c r="A1" s="312" t="s">
        <v>71</v>
      </c>
      <c r="B1" s="312"/>
      <c r="C1" s="312"/>
      <c r="D1" s="312"/>
      <c r="E1" s="312"/>
      <c r="F1" s="312"/>
    </row>
    <row r="2" spans="1:6">
      <c r="A2" s="312"/>
      <c r="B2" s="312"/>
      <c r="C2" s="312"/>
      <c r="D2" s="312"/>
      <c r="E2" s="312"/>
      <c r="F2" s="312"/>
    </row>
    <row r="3" spans="1:6" ht="21" customHeight="1">
      <c r="A3" s="312"/>
      <c r="B3" s="312"/>
      <c r="C3" s="312"/>
      <c r="D3" s="312"/>
      <c r="E3" s="312"/>
      <c r="F3" s="312"/>
    </row>
    <row r="4" spans="1:6" s="6" customFormat="1" ht="15.75">
      <c r="A4" s="313"/>
      <c r="B4" s="314"/>
      <c r="C4" s="314"/>
      <c r="D4" s="314"/>
      <c r="E4" s="314"/>
      <c r="F4" s="315"/>
    </row>
    <row r="5" spans="1:6" s="6" customFormat="1" ht="15.75">
      <c r="A5" s="316" t="s">
        <v>9</v>
      </c>
      <c r="B5" s="317"/>
      <c r="C5" s="316" t="s">
        <v>72</v>
      </c>
      <c r="D5" s="318"/>
      <c r="E5" s="318"/>
      <c r="F5" s="319"/>
    </row>
    <row r="6" spans="1:6" s="6" customFormat="1" ht="15.75">
      <c r="A6" s="232"/>
      <c r="B6" s="7"/>
      <c r="C6" s="320" t="s">
        <v>562</v>
      </c>
      <c r="D6" s="321"/>
      <c r="E6" s="321"/>
      <c r="F6" s="322"/>
    </row>
    <row r="7" spans="1:6" s="8" customFormat="1" ht="11.25">
      <c r="A7" s="310"/>
      <c r="B7" s="311"/>
      <c r="C7" s="311"/>
      <c r="D7" s="311"/>
      <c r="E7" s="311"/>
      <c r="F7" s="311"/>
    </row>
    <row r="8" spans="1:6" s="6" customFormat="1" ht="21.75" customHeight="1">
      <c r="A8" s="323" t="s">
        <v>10</v>
      </c>
      <c r="B8" s="324"/>
      <c r="C8" s="325" t="s">
        <v>252</v>
      </c>
      <c r="D8" s="326"/>
      <c r="E8" s="326"/>
      <c r="F8" s="327"/>
    </row>
    <row r="9" spans="1:6" s="8" customFormat="1" ht="11.25">
      <c r="A9" s="328"/>
      <c r="B9" s="329"/>
      <c r="C9" s="329"/>
      <c r="D9" s="329"/>
      <c r="E9" s="329"/>
      <c r="F9" s="329"/>
    </row>
    <row r="10" spans="1:6" s="6" customFormat="1" ht="15" customHeight="1">
      <c r="A10" s="323" t="s">
        <v>31</v>
      </c>
      <c r="B10" s="324"/>
      <c r="C10" s="331" t="s">
        <v>73</v>
      </c>
      <c r="D10" s="331"/>
      <c r="E10" s="331"/>
      <c r="F10" s="331"/>
    </row>
    <row r="11" spans="1:6" s="6" customFormat="1" ht="15" customHeight="1">
      <c r="A11" s="330"/>
      <c r="B11" s="330"/>
      <c r="C11" s="324" t="s">
        <v>11</v>
      </c>
      <c r="D11" s="324"/>
      <c r="E11" s="324"/>
      <c r="F11" s="324"/>
    </row>
    <row r="12" spans="1:6" s="6" customFormat="1" ht="15" customHeight="1">
      <c r="A12" s="330"/>
      <c r="B12" s="330"/>
      <c r="C12" s="324" t="s">
        <v>74</v>
      </c>
      <c r="D12" s="324"/>
      <c r="E12" s="324"/>
      <c r="F12" s="324"/>
    </row>
    <row r="13" spans="1:6" s="6" customFormat="1" ht="15" customHeight="1">
      <c r="A13" s="330"/>
      <c r="B13" s="330"/>
      <c r="C13" s="324" t="s">
        <v>32</v>
      </c>
      <c r="D13" s="324"/>
      <c r="E13" s="324"/>
      <c r="F13" s="324"/>
    </row>
    <row r="14" spans="1:6" s="8" customFormat="1" ht="11.25">
      <c r="A14" s="328"/>
      <c r="B14" s="329"/>
      <c r="C14" s="329"/>
      <c r="D14" s="329"/>
      <c r="E14" s="329"/>
      <c r="F14" s="329"/>
    </row>
    <row r="15" spans="1:6" s="6" customFormat="1" ht="15.75">
      <c r="A15" s="323" t="s">
        <v>12</v>
      </c>
      <c r="B15" s="324"/>
      <c r="C15" s="332" t="s">
        <v>75</v>
      </c>
      <c r="D15" s="333"/>
      <c r="E15" s="333"/>
      <c r="F15" s="333"/>
    </row>
    <row r="16" spans="1:6" s="8" customFormat="1" ht="11.25">
      <c r="A16" s="334"/>
      <c r="B16" s="335"/>
      <c r="C16" s="335"/>
      <c r="D16" s="335"/>
      <c r="E16" s="335"/>
      <c r="F16" s="335"/>
    </row>
    <row r="17" spans="1:6" s="6" customFormat="1" ht="15" customHeight="1">
      <c r="A17" s="323" t="s">
        <v>13</v>
      </c>
      <c r="B17" s="324"/>
      <c r="C17" s="324" t="s">
        <v>33</v>
      </c>
      <c r="D17" s="336"/>
      <c r="E17" s="336"/>
      <c r="F17" s="336"/>
    </row>
    <row r="18" spans="1:6" s="8" customFormat="1" ht="11.25">
      <c r="A18" s="328"/>
      <c r="B18" s="329"/>
      <c r="C18" s="329"/>
      <c r="D18" s="329"/>
      <c r="E18" s="329"/>
      <c r="F18" s="329"/>
    </row>
    <row r="19" spans="1:6" s="6" customFormat="1" ht="15.75" customHeight="1">
      <c r="A19" s="323" t="s">
        <v>14</v>
      </c>
      <c r="B19" s="324"/>
      <c r="C19" s="336" t="s">
        <v>15</v>
      </c>
      <c r="D19" s="336"/>
      <c r="E19" s="336"/>
      <c r="F19" s="336"/>
    </row>
    <row r="20" spans="1:6" s="6" customFormat="1" ht="15.75" customHeight="1">
      <c r="A20" s="323" t="s">
        <v>16</v>
      </c>
      <c r="B20" s="324"/>
      <c r="C20" s="336" t="s">
        <v>34</v>
      </c>
      <c r="D20" s="336"/>
      <c r="E20" s="336"/>
      <c r="F20" s="336"/>
    </row>
    <row r="21" spans="1:6" s="6" customFormat="1" ht="15.75" customHeight="1">
      <c r="A21" s="323" t="s">
        <v>17</v>
      </c>
      <c r="B21" s="323"/>
      <c r="C21" s="336" t="s">
        <v>34</v>
      </c>
      <c r="D21" s="336"/>
      <c r="E21" s="336"/>
      <c r="F21" s="336"/>
    </row>
    <row r="22" spans="1:6" s="8" customFormat="1" ht="11.25">
      <c r="A22" s="328"/>
      <c r="B22" s="329"/>
      <c r="C22" s="329"/>
      <c r="D22" s="329"/>
      <c r="E22" s="329"/>
      <c r="F22" s="329"/>
    </row>
    <row r="23" spans="1:6" s="6" customFormat="1" ht="15.75" customHeight="1">
      <c r="A23" s="323" t="s">
        <v>35</v>
      </c>
      <c r="B23" s="324"/>
      <c r="C23" s="336" t="s">
        <v>76</v>
      </c>
      <c r="D23" s="336"/>
      <c r="E23" s="336"/>
      <c r="F23" s="336"/>
    </row>
    <row r="24" spans="1:6" s="6" customFormat="1" ht="15.75" customHeight="1">
      <c r="A24" s="323"/>
      <c r="B24" s="324"/>
      <c r="C24" s="336" t="s">
        <v>77</v>
      </c>
      <c r="D24" s="336"/>
      <c r="E24" s="336"/>
      <c r="F24" s="336"/>
    </row>
    <row r="25" spans="1:6" s="6" customFormat="1" ht="15.75" customHeight="1">
      <c r="A25" s="324"/>
      <c r="B25" s="324"/>
      <c r="C25" s="336" t="s">
        <v>78</v>
      </c>
      <c r="D25" s="336"/>
      <c r="E25" s="336"/>
      <c r="F25" s="336"/>
    </row>
    <row r="26" spans="1:6" s="8" customFormat="1" ht="11.25">
      <c r="A26" s="337"/>
      <c r="B26" s="329"/>
      <c r="C26" s="329"/>
      <c r="D26" s="329"/>
      <c r="E26" s="329"/>
      <c r="F26" s="329"/>
    </row>
    <row r="27" spans="1:6" s="6" customFormat="1" ht="15.75">
      <c r="A27" s="323" t="s">
        <v>18</v>
      </c>
      <c r="B27" s="323"/>
      <c r="C27" s="338" t="s">
        <v>611</v>
      </c>
      <c r="D27" s="324"/>
      <c r="E27" s="324"/>
      <c r="F27" s="324"/>
    </row>
    <row r="28" spans="1:6" s="8" customFormat="1" ht="11.25">
      <c r="A28" s="339"/>
      <c r="B28" s="340"/>
      <c r="C28" s="340"/>
      <c r="D28" s="340"/>
      <c r="E28" s="340"/>
      <c r="F28" s="341"/>
    </row>
    <row r="29" spans="1:6">
      <c r="A29" s="316" t="s">
        <v>19</v>
      </c>
      <c r="B29" s="342"/>
      <c r="C29" s="307" t="s">
        <v>20</v>
      </c>
      <c r="D29" s="349"/>
      <c r="E29" s="349"/>
      <c r="F29" s="349"/>
    </row>
    <row r="30" spans="1:6">
      <c r="A30" s="343"/>
      <c r="B30" s="344"/>
      <c r="C30" s="307" t="s">
        <v>21</v>
      </c>
      <c r="D30" s="349"/>
      <c r="E30" s="349"/>
      <c r="F30" s="349"/>
    </row>
    <row r="31" spans="1:6">
      <c r="A31" s="343"/>
      <c r="B31" s="344"/>
      <c r="C31" s="307" t="s">
        <v>22</v>
      </c>
      <c r="D31" s="349"/>
      <c r="E31" s="349"/>
      <c r="F31" s="349"/>
    </row>
    <row r="32" spans="1:6">
      <c r="A32" s="345"/>
      <c r="B32" s="346"/>
      <c r="C32" s="307" t="s">
        <v>23</v>
      </c>
      <c r="D32" s="349"/>
      <c r="E32" s="349"/>
      <c r="F32" s="349"/>
    </row>
    <row r="33" spans="1:6">
      <c r="A33" s="345"/>
      <c r="B33" s="346"/>
      <c r="C33" s="307" t="s">
        <v>36</v>
      </c>
      <c r="D33" s="349"/>
      <c r="E33" s="349"/>
      <c r="F33" s="349"/>
    </row>
    <row r="34" spans="1:6">
      <c r="A34" s="345"/>
      <c r="B34" s="346"/>
      <c r="C34" s="307" t="s">
        <v>37</v>
      </c>
      <c r="D34" s="349"/>
      <c r="E34" s="349"/>
      <c r="F34" s="349"/>
    </row>
    <row r="35" spans="1:6">
      <c r="A35" s="345"/>
      <c r="B35" s="346"/>
      <c r="C35" s="307" t="s">
        <v>38</v>
      </c>
      <c r="D35" s="349"/>
      <c r="E35" s="349"/>
      <c r="F35" s="349"/>
    </row>
    <row r="36" spans="1:6">
      <c r="A36" s="345"/>
      <c r="B36" s="346"/>
      <c r="C36" s="307" t="s">
        <v>39</v>
      </c>
      <c r="D36" s="349"/>
      <c r="E36" s="349"/>
      <c r="F36" s="349"/>
    </row>
    <row r="37" spans="1:6">
      <c r="A37" s="347"/>
      <c r="B37" s="348"/>
      <c r="C37" s="307" t="s">
        <v>40</v>
      </c>
      <c r="D37" s="349"/>
      <c r="E37" s="349"/>
      <c r="F37" s="349"/>
    </row>
    <row r="38" spans="1:6">
      <c r="A38" s="355"/>
      <c r="B38" s="356"/>
      <c r="C38" s="356"/>
      <c r="D38" s="356"/>
      <c r="E38" s="356"/>
      <c r="F38" s="357"/>
    </row>
    <row r="39" spans="1:6" ht="15.75">
      <c r="A39" s="358" t="s">
        <v>606</v>
      </c>
      <c r="B39" s="358"/>
      <c r="C39" s="358"/>
      <c r="D39" s="359"/>
      <c r="E39" s="359"/>
      <c r="F39" s="359"/>
    </row>
    <row r="40" spans="1:6" s="8" customFormat="1">
      <c r="A40" s="360"/>
      <c r="B40" s="361"/>
      <c r="C40" s="361"/>
      <c r="D40" s="361"/>
      <c r="E40" s="361"/>
      <c r="F40" s="361"/>
    </row>
    <row r="41" spans="1:6" ht="15.75">
      <c r="A41" s="230" t="s">
        <v>607</v>
      </c>
      <c r="B41" s="353" t="s">
        <v>608</v>
      </c>
      <c r="C41" s="354"/>
      <c r="D41" s="354"/>
      <c r="E41" s="354"/>
      <c r="F41" s="231">
        <f>SUM(F42,F45,F49)</f>
        <v>0</v>
      </c>
    </row>
    <row r="42" spans="1:6" ht="15.75">
      <c r="A42" s="9"/>
      <c r="B42" s="229" t="s">
        <v>560</v>
      </c>
      <c r="C42" s="225"/>
      <c r="D42" s="225"/>
      <c r="E42" s="226"/>
      <c r="F42" s="228">
        <f>SUM(F43:F44)</f>
        <v>0</v>
      </c>
    </row>
    <row r="43" spans="1:6" ht="15.75">
      <c r="A43" s="9"/>
      <c r="B43" s="227" t="s">
        <v>593</v>
      </c>
      <c r="C43" s="225"/>
      <c r="D43" s="225"/>
      <c r="E43" s="226"/>
      <c r="F43" s="10">
        <f>'IX. FITNES'!F380</f>
        <v>0</v>
      </c>
    </row>
    <row r="44" spans="1:6" ht="15.75">
      <c r="A44" s="9"/>
      <c r="B44" s="227" t="s">
        <v>579</v>
      </c>
      <c r="C44" s="225"/>
      <c r="D44" s="225"/>
      <c r="E44" s="226"/>
      <c r="F44" s="10">
        <f>'X. ZUNANJE IGRŠČE'!F41</f>
        <v>0</v>
      </c>
    </row>
    <row r="45" spans="1:6" ht="15.75">
      <c r="A45" s="9"/>
      <c r="B45" s="229" t="s">
        <v>580</v>
      </c>
      <c r="C45" s="225"/>
      <c r="D45" s="225"/>
      <c r="E45" s="226"/>
      <c r="F45" s="228">
        <f>SUM(F46:F47)</f>
        <v>0</v>
      </c>
    </row>
    <row r="46" spans="1:6" ht="15.75">
      <c r="A46" s="9"/>
      <c r="B46" s="227" t="s">
        <v>581</v>
      </c>
      <c r="C46" s="225"/>
      <c r="D46" s="225"/>
      <c r="E46" s="226"/>
      <c r="F46" s="10">
        <f>'XI. NOTRANJA OPREMA'!F243</f>
        <v>0</v>
      </c>
    </row>
    <row r="47" spans="1:6" ht="15.75">
      <c r="A47" s="9"/>
      <c r="B47" s="227" t="s">
        <v>582</v>
      </c>
      <c r="C47" s="225"/>
      <c r="D47" s="225"/>
      <c r="E47" s="226"/>
      <c r="F47" s="10">
        <f>'XII. ZUNANJA OPREMA'!F127</f>
        <v>0</v>
      </c>
    </row>
    <row r="48" spans="1:6" ht="15.75">
      <c r="A48" s="9"/>
      <c r="B48" s="229" t="s">
        <v>561</v>
      </c>
      <c r="C48" s="225"/>
      <c r="D48" s="225"/>
      <c r="E48" s="226"/>
      <c r="F48" s="228">
        <f>SUM(F49)</f>
        <v>0</v>
      </c>
    </row>
    <row r="49" spans="1:6" ht="16.5" thickBot="1">
      <c r="A49" s="9"/>
      <c r="B49" s="227" t="s">
        <v>583</v>
      </c>
      <c r="C49" s="225"/>
      <c r="D49" s="225"/>
      <c r="E49" s="226"/>
      <c r="F49" s="10">
        <f>'XIII. GRAFIČNA OPREMA'!F57</f>
        <v>0</v>
      </c>
    </row>
    <row r="50" spans="1:6" ht="16.5" thickBot="1">
      <c r="A50" s="362" t="s">
        <v>609</v>
      </c>
      <c r="B50" s="363"/>
      <c r="C50" s="364"/>
      <c r="D50" s="365"/>
      <c r="E50" s="365"/>
      <c r="F50" s="11">
        <f>SUM(F41)</f>
        <v>0</v>
      </c>
    </row>
    <row r="51" spans="1:6" ht="15.6" customHeight="1">
      <c r="A51" s="366" t="s">
        <v>24</v>
      </c>
      <c r="B51" s="367"/>
      <c r="C51" s="368"/>
      <c r="D51" s="369"/>
      <c r="E51" s="369"/>
      <c r="F51" s="12">
        <f>F50*0.22</f>
        <v>0</v>
      </c>
    </row>
    <row r="52" spans="1:6" ht="16.5" thickBot="1">
      <c r="A52" s="370" t="s">
        <v>79</v>
      </c>
      <c r="B52" s="371"/>
      <c r="C52" s="372"/>
      <c r="D52" s="373"/>
      <c r="E52" s="373"/>
      <c r="F52" s="13">
        <f>SUM(F50:F51)</f>
        <v>0</v>
      </c>
    </row>
    <row r="53" spans="1:6">
      <c r="A53" s="350" t="s">
        <v>25</v>
      </c>
      <c r="B53" s="351"/>
      <c r="C53" s="351"/>
      <c r="D53" s="351"/>
      <c r="E53" s="351"/>
      <c r="F53" s="352"/>
    </row>
    <row r="54" spans="1:6" ht="39" customHeight="1"/>
    <row r="56" spans="1:6" ht="39" customHeight="1"/>
    <row r="58" spans="1:6" ht="45" customHeight="1"/>
  </sheetData>
  <mergeCells count="54">
    <mergeCell ref="A53:F53"/>
    <mergeCell ref="B41:E41"/>
    <mergeCell ref="D35:F35"/>
    <mergeCell ref="D36:F36"/>
    <mergeCell ref="D37:F37"/>
    <mergeCell ref="A38:F38"/>
    <mergeCell ref="A39:F39"/>
    <mergeCell ref="A40:F40"/>
    <mergeCell ref="A50:E50"/>
    <mergeCell ref="A51:E51"/>
    <mergeCell ref="A52:E52"/>
    <mergeCell ref="A27:B27"/>
    <mergeCell ref="C27:F27"/>
    <mergeCell ref="A28:F28"/>
    <mergeCell ref="A29:B37"/>
    <mergeCell ref="D29:F29"/>
    <mergeCell ref="D30:F30"/>
    <mergeCell ref="D31:F31"/>
    <mergeCell ref="D32:F32"/>
    <mergeCell ref="D33:F33"/>
    <mergeCell ref="D34:F34"/>
    <mergeCell ref="A26:F26"/>
    <mergeCell ref="A18:F18"/>
    <mergeCell ref="A19:B19"/>
    <mergeCell ref="C19:F19"/>
    <mergeCell ref="A20:B20"/>
    <mergeCell ref="C20:F20"/>
    <mergeCell ref="A21:B21"/>
    <mergeCell ref="C21:F21"/>
    <mergeCell ref="A22:F22"/>
    <mergeCell ref="A23:B25"/>
    <mergeCell ref="C23:F23"/>
    <mergeCell ref="C24:F24"/>
    <mergeCell ref="C25:F25"/>
    <mergeCell ref="A14:F14"/>
    <mergeCell ref="A15:B15"/>
    <mergeCell ref="C15:F15"/>
    <mergeCell ref="A16:F16"/>
    <mergeCell ref="A17:B17"/>
    <mergeCell ref="C17:F17"/>
    <mergeCell ref="A8:B8"/>
    <mergeCell ref="C8:F8"/>
    <mergeCell ref="A9:F9"/>
    <mergeCell ref="A10:B13"/>
    <mergeCell ref="C10:F10"/>
    <mergeCell ref="C11:F11"/>
    <mergeCell ref="C12:F12"/>
    <mergeCell ref="C13:F13"/>
    <mergeCell ref="A7:F7"/>
    <mergeCell ref="A1:F3"/>
    <mergeCell ref="A4:F4"/>
    <mergeCell ref="A5:B5"/>
    <mergeCell ref="C5:F5"/>
    <mergeCell ref="C6:F6"/>
  </mergeCells>
  <pageMargins left="0.78740157480314965" right="0.39370078740157483" top="0.59055118110236227" bottom="0.59055118110236227" header="0" footer="0"/>
  <pageSetup paperSize="9" scale="74" orientation="portrait" r:id="rId1"/>
  <headerFooter>
    <oddHeader>&amp;L&amp;8&amp;D&amp;C&amp;8&amp;F&amp;R&amp;G</oddHeader>
    <oddFooter>&amp;L&amp;8&amp;A&amp;C&amp;8 Zaupno&amp;R&amp;8Stran &amp;P</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8AAA6-60C4-476E-B53D-CFD4E71FFCC3}">
  <sheetPr>
    <pageSetUpPr fitToPage="1"/>
  </sheetPr>
  <dimension ref="A1:G208"/>
  <sheetViews>
    <sheetView view="pageBreakPreview" topLeftCell="A22" zoomScale="130" zoomScaleNormal="100" zoomScaleSheetLayoutView="130" zoomScalePageLayoutView="70" workbookViewId="0">
      <selection activeCell="D27" sqref="D27"/>
    </sheetView>
  </sheetViews>
  <sheetFormatPr defaultColWidth="9.140625" defaultRowHeight="12"/>
  <cols>
    <col min="1" max="1" width="8.7109375" style="62" customWidth="1"/>
    <col min="2" max="2" width="52.7109375" style="81" customWidth="1"/>
    <col min="3" max="3" width="4.7109375" style="64" customWidth="1"/>
    <col min="4" max="4" width="7.7109375" style="65" customWidth="1"/>
    <col min="5" max="5" width="9.28515625" style="66" customWidth="1"/>
    <col min="6" max="6" width="9.7109375" style="66" customWidth="1"/>
    <col min="7" max="7" width="3.7109375" style="61" customWidth="1"/>
    <col min="8" max="16384" width="9.140625" style="61"/>
  </cols>
  <sheetData>
    <row r="1" spans="1:6">
      <c r="A1" s="56"/>
      <c r="B1" s="57" t="s">
        <v>1</v>
      </c>
      <c r="C1" s="58"/>
      <c r="D1" s="59"/>
      <c r="E1" s="60"/>
      <c r="F1" s="60"/>
    </row>
    <row r="2" spans="1:6">
      <c r="B2" s="63" t="s">
        <v>80</v>
      </c>
    </row>
    <row r="3" spans="1:6">
      <c r="B3" s="63"/>
    </row>
    <row r="4" spans="1:6">
      <c r="A4" s="56"/>
      <c r="B4" s="57" t="s">
        <v>584</v>
      </c>
      <c r="C4" s="58"/>
      <c r="D4" s="59"/>
      <c r="E4" s="60"/>
      <c r="F4" s="60"/>
    </row>
    <row r="5" spans="1:6">
      <c r="B5" s="63"/>
    </row>
    <row r="6" spans="1:6" ht="86.25" customHeight="1">
      <c r="A6" s="67"/>
      <c r="B6" s="68" t="s">
        <v>585</v>
      </c>
      <c r="C6" s="69"/>
      <c r="D6" s="70"/>
      <c r="E6" s="71"/>
      <c r="F6" s="71"/>
    </row>
    <row r="7" spans="1:6" s="72" customFormat="1" ht="63" customHeight="1">
      <c r="A7" s="67"/>
      <c r="B7" s="68" t="s">
        <v>50</v>
      </c>
      <c r="C7" s="69"/>
      <c r="D7" s="70"/>
      <c r="E7" s="71"/>
      <c r="F7" s="71"/>
    </row>
    <row r="8" spans="1:6" s="72" customFormat="1" ht="60.75" customHeight="1">
      <c r="A8" s="67"/>
      <c r="B8" s="68" t="s">
        <v>49</v>
      </c>
      <c r="C8" s="69"/>
      <c r="D8" s="70"/>
      <c r="E8" s="71"/>
      <c r="F8" s="71"/>
    </row>
    <row r="9" spans="1:6" s="72" customFormat="1" ht="37.5" customHeight="1">
      <c r="A9" s="67"/>
      <c r="B9" s="73" t="s">
        <v>51</v>
      </c>
      <c r="C9" s="74"/>
      <c r="D9" s="70"/>
      <c r="E9" s="71"/>
      <c r="F9" s="71"/>
    </row>
    <row r="10" spans="1:6" s="72" customFormat="1" ht="16.5" customHeight="1">
      <c r="A10" s="67"/>
      <c r="B10" s="73" t="s">
        <v>52</v>
      </c>
      <c r="C10" s="69"/>
      <c r="D10" s="70"/>
      <c r="E10" s="71"/>
      <c r="F10" s="71"/>
    </row>
    <row r="11" spans="1:6" s="72" customFormat="1" ht="50.25" customHeight="1">
      <c r="A11" s="67"/>
      <c r="B11" s="73" t="s">
        <v>55</v>
      </c>
      <c r="C11" s="69"/>
      <c r="D11" s="70"/>
      <c r="E11" s="71"/>
      <c r="F11" s="71"/>
    </row>
    <row r="12" spans="1:6" s="72" customFormat="1" ht="39" customHeight="1">
      <c r="A12" s="67"/>
      <c r="B12" s="73" t="s">
        <v>56</v>
      </c>
      <c r="C12" s="69"/>
      <c r="D12" s="70"/>
      <c r="E12" s="71"/>
      <c r="F12" s="71"/>
    </row>
    <row r="13" spans="1:6" s="72" customFormat="1" ht="47.25" customHeight="1">
      <c r="A13" s="67"/>
      <c r="B13" s="73" t="s">
        <v>57</v>
      </c>
      <c r="C13" s="69"/>
      <c r="D13" s="70"/>
      <c r="E13" s="71"/>
      <c r="F13" s="71"/>
    </row>
    <row r="14" spans="1:6" s="72" customFormat="1" ht="33.75">
      <c r="A14" s="67"/>
      <c r="B14" s="73" t="s">
        <v>53</v>
      </c>
      <c r="C14" s="69"/>
      <c r="D14" s="70"/>
      <c r="E14" s="71"/>
      <c r="F14" s="71"/>
    </row>
    <row r="15" spans="1:6" s="72" customFormat="1" ht="24.75" customHeight="1">
      <c r="A15" s="67"/>
      <c r="B15" s="73" t="s">
        <v>58</v>
      </c>
      <c r="C15" s="69"/>
      <c r="D15" s="70"/>
      <c r="E15" s="71"/>
      <c r="F15" s="71"/>
    </row>
    <row r="16" spans="1:6" s="72" customFormat="1" ht="38.25" customHeight="1">
      <c r="A16" s="67"/>
      <c r="B16" s="73" t="s">
        <v>54</v>
      </c>
      <c r="C16" s="69"/>
      <c r="D16" s="70"/>
      <c r="E16" s="71"/>
      <c r="F16" s="71"/>
    </row>
    <row r="17" spans="1:6" s="72" customFormat="1" ht="70.5" customHeight="1">
      <c r="A17" s="67"/>
      <c r="B17" s="73" t="s">
        <v>63</v>
      </c>
      <c r="C17" s="69"/>
      <c r="D17" s="70"/>
      <c r="E17" s="71"/>
      <c r="F17" s="71"/>
    </row>
    <row r="18" spans="1:6" s="72" customFormat="1" ht="22.5">
      <c r="A18" s="67"/>
      <c r="B18" s="73" t="s">
        <v>59</v>
      </c>
      <c r="C18" s="69"/>
      <c r="D18" s="70"/>
      <c r="E18" s="71"/>
      <c r="F18" s="71"/>
    </row>
    <row r="19" spans="1:6" s="72" customFormat="1" ht="22.5">
      <c r="A19" s="67"/>
      <c r="B19" s="73" t="s">
        <v>60</v>
      </c>
      <c r="C19" s="69"/>
      <c r="D19" s="70"/>
      <c r="E19" s="71"/>
      <c r="F19" s="71"/>
    </row>
    <row r="20" spans="1:6" s="72" customFormat="1" ht="22.5">
      <c r="A20" s="67"/>
      <c r="B20" s="73" t="s">
        <v>61</v>
      </c>
      <c r="C20" s="69"/>
      <c r="D20" s="70"/>
      <c r="E20" s="71"/>
      <c r="F20" s="71"/>
    </row>
    <row r="21" spans="1:6" s="72" customFormat="1" ht="22.5">
      <c r="A21" s="67"/>
      <c r="B21" s="73" t="s">
        <v>65</v>
      </c>
      <c r="C21" s="69"/>
      <c r="D21" s="70"/>
      <c r="E21" s="71"/>
      <c r="F21" s="71"/>
    </row>
    <row r="22" spans="1:6" s="72" customFormat="1" ht="33.75">
      <c r="A22" s="67"/>
      <c r="B22" s="73" t="s">
        <v>62</v>
      </c>
      <c r="C22" s="69"/>
      <c r="D22" s="70"/>
      <c r="E22" s="71"/>
      <c r="F22" s="71"/>
    </row>
    <row r="23" spans="1:6" s="72" customFormat="1" ht="33.75">
      <c r="A23" s="67"/>
      <c r="B23" s="73" t="s">
        <v>64</v>
      </c>
      <c r="C23" s="69"/>
      <c r="D23" s="70"/>
      <c r="E23" s="71"/>
      <c r="F23" s="71"/>
    </row>
    <row r="24" spans="1:6" s="72" customFormat="1" ht="45">
      <c r="A24" s="67"/>
      <c r="B24" s="73" t="s">
        <v>66</v>
      </c>
      <c r="C24" s="69"/>
      <c r="D24" s="70"/>
      <c r="E24" s="71"/>
      <c r="F24" s="71"/>
    </row>
    <row r="25" spans="1:6" s="72" customFormat="1" ht="22.5">
      <c r="A25" s="67"/>
      <c r="B25" s="73" t="s">
        <v>67</v>
      </c>
      <c r="C25" s="69"/>
      <c r="D25" s="70"/>
      <c r="E25" s="71"/>
      <c r="F25" s="71"/>
    </row>
    <row r="26" spans="1:6" s="72" customFormat="1" ht="22.5">
      <c r="A26" s="67"/>
      <c r="B26" s="73" t="s">
        <v>68</v>
      </c>
      <c r="C26" s="69"/>
      <c r="D26" s="70"/>
      <c r="E26" s="71"/>
      <c r="F26" s="71"/>
    </row>
    <row r="27" spans="1:6" s="72" customFormat="1" ht="67.5">
      <c r="A27" s="67"/>
      <c r="B27" s="73" t="s">
        <v>69</v>
      </c>
      <c r="C27" s="69"/>
      <c r="D27" s="70"/>
      <c r="E27" s="71"/>
      <c r="F27" s="71"/>
    </row>
    <row r="28" spans="1:6" s="72" customFormat="1">
      <c r="A28" s="62"/>
      <c r="B28" s="75"/>
      <c r="C28" s="64"/>
      <c r="D28" s="65"/>
      <c r="E28" s="66"/>
      <c r="F28" s="66"/>
    </row>
    <row r="62" spans="1:6" s="82" customFormat="1">
      <c r="A62" s="62"/>
      <c r="B62" s="81"/>
      <c r="C62" s="64"/>
      <c r="D62" s="65"/>
      <c r="E62" s="66"/>
      <c r="F62" s="66"/>
    </row>
    <row r="102" spans="1:6" s="42" customFormat="1">
      <c r="A102" s="62"/>
      <c r="B102" s="81"/>
      <c r="C102" s="64"/>
      <c r="D102" s="65"/>
      <c r="E102" s="66"/>
      <c r="F102" s="66"/>
    </row>
    <row r="118" spans="7:7">
      <c r="G118" s="83"/>
    </row>
    <row r="119" spans="7:7">
      <c r="G119" s="83"/>
    </row>
    <row r="120" spans="7:7">
      <c r="G120" s="83"/>
    </row>
    <row r="121" spans="7:7">
      <c r="G121" s="83"/>
    </row>
    <row r="122" spans="7:7">
      <c r="G122" s="83"/>
    </row>
    <row r="123" spans="7:7">
      <c r="G123" s="83"/>
    </row>
    <row r="124" spans="7:7">
      <c r="G124" s="83"/>
    </row>
    <row r="125" spans="7:7">
      <c r="G125" s="83"/>
    </row>
    <row r="126" spans="7:7">
      <c r="G126" s="83"/>
    </row>
    <row r="127" spans="7:7">
      <c r="G127" s="83"/>
    </row>
    <row r="128" spans="7:7">
      <c r="G128" s="83"/>
    </row>
    <row r="129" spans="1:7">
      <c r="G129" s="83"/>
    </row>
    <row r="130" spans="1:7">
      <c r="G130" s="83"/>
    </row>
    <row r="131" spans="1:7">
      <c r="G131" s="83"/>
    </row>
    <row r="132" spans="1:7">
      <c r="G132" s="83"/>
    </row>
    <row r="133" spans="1:7">
      <c r="G133" s="83"/>
    </row>
    <row r="134" spans="1:7">
      <c r="G134" s="83"/>
    </row>
    <row r="135" spans="1:7" s="85" customFormat="1">
      <c r="A135" s="62"/>
      <c r="B135" s="81"/>
      <c r="C135" s="64"/>
      <c r="D135" s="65"/>
      <c r="E135" s="66"/>
      <c r="F135" s="66"/>
      <c r="G135" s="84"/>
    </row>
    <row r="136" spans="1:7" s="85" customFormat="1">
      <c r="A136" s="62"/>
      <c r="B136" s="81"/>
      <c r="C136" s="64"/>
      <c r="D136" s="65"/>
      <c r="E136" s="66"/>
      <c r="F136" s="66"/>
      <c r="G136" s="84"/>
    </row>
    <row r="137" spans="1:7" s="35" customFormat="1">
      <c r="A137" s="62"/>
      <c r="B137" s="81"/>
      <c r="C137" s="64"/>
      <c r="D137" s="65"/>
      <c r="E137" s="66"/>
      <c r="F137" s="66"/>
    </row>
    <row r="138" spans="1:7" s="35" customFormat="1">
      <c r="A138" s="62"/>
      <c r="B138" s="81"/>
      <c r="C138" s="64"/>
      <c r="D138" s="65"/>
      <c r="E138" s="66"/>
      <c r="F138" s="66"/>
    </row>
    <row r="139" spans="1:7">
      <c r="G139" s="83"/>
    </row>
    <row r="142" spans="1:7">
      <c r="G142" s="83"/>
    </row>
    <row r="143" spans="1:7">
      <c r="G143" s="83"/>
    </row>
    <row r="144" spans="1:7">
      <c r="G144" s="83"/>
    </row>
    <row r="146" spans="7:7">
      <c r="G146" s="83"/>
    </row>
    <row r="159" spans="7:7">
      <c r="G159" s="83"/>
    </row>
    <row r="160" spans="7:7">
      <c r="G160" s="83"/>
    </row>
    <row r="162" spans="1:7" s="85" customFormat="1">
      <c r="A162" s="62"/>
      <c r="B162" s="81"/>
      <c r="C162" s="64"/>
      <c r="D162" s="65"/>
      <c r="E162" s="66"/>
      <c r="F162" s="66"/>
    </row>
    <row r="164" spans="1:7">
      <c r="G164" s="83"/>
    </row>
    <row r="165" spans="1:7">
      <c r="G165" s="83"/>
    </row>
    <row r="166" spans="1:7" s="85" customFormat="1">
      <c r="A166" s="62"/>
      <c r="B166" s="81"/>
      <c r="C166" s="64"/>
      <c r="D166" s="65"/>
      <c r="E166" s="66"/>
      <c r="F166" s="66"/>
    </row>
    <row r="179" spans="7:7">
      <c r="G179" s="83"/>
    </row>
    <row r="180" spans="7:7">
      <c r="G180" s="83"/>
    </row>
    <row r="183" spans="7:7">
      <c r="G183" s="83"/>
    </row>
    <row r="184" spans="7:7">
      <c r="G184" s="83"/>
    </row>
    <row r="185" spans="7:7">
      <c r="G185" s="83"/>
    </row>
    <row r="186" spans="7:7">
      <c r="G186" s="83"/>
    </row>
    <row r="194" spans="1:6" s="82" customFormat="1">
      <c r="A194" s="62"/>
      <c r="B194" s="81"/>
      <c r="C194" s="64"/>
      <c r="D194" s="65"/>
      <c r="E194" s="66"/>
      <c r="F194" s="66"/>
    </row>
    <row r="208" spans="1:6" s="82" customFormat="1">
      <c r="A208" s="62"/>
      <c r="B208" s="81"/>
      <c r="C208" s="64"/>
      <c r="D208" s="65"/>
      <c r="E208" s="66"/>
      <c r="F208" s="66"/>
    </row>
  </sheetData>
  <pageMargins left="0.78740157480314965" right="0.39370078740157483" top="0.59055118110236227" bottom="0.59055118110236227" header="0" footer="0"/>
  <pageSetup paperSize="9" scale="99" fitToHeight="0" orientation="portrait" r:id="rId1"/>
  <headerFooter>
    <oddHeader>&amp;L&amp;8&amp;A&amp;C&amp;8&amp;F&amp;R&amp;G</oddHeader>
    <oddFooter>&amp;L&amp;8&amp;A&amp;C&amp;8 Vsebino posameznih postavk popisa ni dovoljeno spreminjati!&amp;R&amp;8Stran &amp;P</oddFooter>
  </headerFooter>
  <rowBreaks count="2" manualBreakCount="2">
    <brk id="22" max="5" man="1"/>
    <brk id="3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U380"/>
  <sheetViews>
    <sheetView view="pageBreakPreview" topLeftCell="A25" zoomScaleNormal="100" zoomScaleSheetLayoutView="100" workbookViewId="0">
      <selection activeCell="D387" sqref="D387"/>
    </sheetView>
  </sheetViews>
  <sheetFormatPr defaultRowHeight="12"/>
  <cols>
    <col min="1" max="1" width="8.7109375" style="16" customWidth="1"/>
    <col min="2" max="2" width="52.7109375" style="17" customWidth="1"/>
    <col min="3" max="3" width="4.7109375" style="18" customWidth="1"/>
    <col min="4" max="4" width="7.7109375" style="19" customWidth="1"/>
    <col min="5" max="5" width="9.140625" style="20" customWidth="1"/>
    <col min="6" max="6" width="9.7109375" style="20" customWidth="1"/>
    <col min="7" max="255" width="9.140625" style="21"/>
    <col min="256" max="257" width="9.85546875" style="21" customWidth="1"/>
    <col min="258" max="258" width="50.140625" style="21" customWidth="1"/>
    <col min="259" max="259" width="5.28515625" style="21" customWidth="1"/>
    <col min="260" max="260" width="5" style="21" customWidth="1"/>
    <col min="261" max="261" width="8.140625" style="21" customWidth="1"/>
    <col min="262" max="511" width="9.140625" style="21"/>
    <col min="512" max="513" width="9.85546875" style="21" customWidth="1"/>
    <col min="514" max="514" width="50.140625" style="21" customWidth="1"/>
    <col min="515" max="515" width="5.28515625" style="21" customWidth="1"/>
    <col min="516" max="516" width="5" style="21" customWidth="1"/>
    <col min="517" max="517" width="8.140625" style="21" customWidth="1"/>
    <col min="518" max="767" width="9.140625" style="21"/>
    <col min="768" max="769" width="9.85546875" style="21" customWidth="1"/>
    <col min="770" max="770" width="50.140625" style="21" customWidth="1"/>
    <col min="771" max="771" width="5.28515625" style="21" customWidth="1"/>
    <col min="772" max="772" width="5" style="21" customWidth="1"/>
    <col min="773" max="773" width="8.140625" style="21" customWidth="1"/>
    <col min="774" max="1023" width="9.140625" style="21"/>
    <col min="1024" max="1025" width="9.85546875" style="21" customWidth="1"/>
    <col min="1026" max="1026" width="50.140625" style="21" customWidth="1"/>
    <col min="1027" max="1027" width="5.28515625" style="21" customWidth="1"/>
    <col min="1028" max="1028" width="5" style="21" customWidth="1"/>
    <col min="1029" max="1029" width="8.140625" style="21" customWidth="1"/>
    <col min="1030" max="1279" width="9.140625" style="21"/>
    <col min="1280" max="1281" width="9.85546875" style="21" customWidth="1"/>
    <col min="1282" max="1282" width="50.140625" style="21" customWidth="1"/>
    <col min="1283" max="1283" width="5.28515625" style="21" customWidth="1"/>
    <col min="1284" max="1284" width="5" style="21" customWidth="1"/>
    <col min="1285" max="1285" width="8.140625" style="21" customWidth="1"/>
    <col min="1286" max="1535" width="9.140625" style="21"/>
    <col min="1536" max="1537" width="9.85546875" style="21" customWidth="1"/>
    <col min="1538" max="1538" width="50.140625" style="21" customWidth="1"/>
    <col min="1539" max="1539" width="5.28515625" style="21" customWidth="1"/>
    <col min="1540" max="1540" width="5" style="21" customWidth="1"/>
    <col min="1541" max="1541" width="8.140625" style="21" customWidth="1"/>
    <col min="1542" max="1791" width="9.140625" style="21"/>
    <col min="1792" max="1793" width="9.85546875" style="21" customWidth="1"/>
    <col min="1794" max="1794" width="50.140625" style="21" customWidth="1"/>
    <col min="1795" max="1795" width="5.28515625" style="21" customWidth="1"/>
    <col min="1796" max="1796" width="5" style="21" customWidth="1"/>
    <col min="1797" max="1797" width="8.140625" style="21" customWidth="1"/>
    <col min="1798" max="2047" width="9.140625" style="21"/>
    <col min="2048" max="2049" width="9.85546875" style="21" customWidth="1"/>
    <col min="2050" max="2050" width="50.140625" style="21" customWidth="1"/>
    <col min="2051" max="2051" width="5.28515625" style="21" customWidth="1"/>
    <col min="2052" max="2052" width="5" style="21" customWidth="1"/>
    <col min="2053" max="2053" width="8.140625" style="21" customWidth="1"/>
    <col min="2054" max="2303" width="9.140625" style="21"/>
    <col min="2304" max="2305" width="9.85546875" style="21" customWidth="1"/>
    <col min="2306" max="2306" width="50.140625" style="21" customWidth="1"/>
    <col min="2307" max="2307" width="5.28515625" style="21" customWidth="1"/>
    <col min="2308" max="2308" width="5" style="21" customWidth="1"/>
    <col min="2309" max="2309" width="8.140625" style="21" customWidth="1"/>
    <col min="2310" max="2559" width="9.140625" style="21"/>
    <col min="2560" max="2561" width="9.85546875" style="21" customWidth="1"/>
    <col min="2562" max="2562" width="50.140625" style="21" customWidth="1"/>
    <col min="2563" max="2563" width="5.28515625" style="21" customWidth="1"/>
    <col min="2564" max="2564" width="5" style="21" customWidth="1"/>
    <col min="2565" max="2565" width="8.140625" style="21" customWidth="1"/>
    <col min="2566" max="2815" width="9.140625" style="21"/>
    <col min="2816" max="2817" width="9.85546875" style="21" customWidth="1"/>
    <col min="2818" max="2818" width="50.140625" style="21" customWidth="1"/>
    <col min="2819" max="2819" width="5.28515625" style="21" customWidth="1"/>
    <col min="2820" max="2820" width="5" style="21" customWidth="1"/>
    <col min="2821" max="2821" width="8.140625" style="21" customWidth="1"/>
    <col min="2822" max="3071" width="9.140625" style="21"/>
    <col min="3072" max="3073" width="9.85546875" style="21" customWidth="1"/>
    <col min="3074" max="3074" width="50.140625" style="21" customWidth="1"/>
    <col min="3075" max="3075" width="5.28515625" style="21" customWidth="1"/>
    <col min="3076" max="3076" width="5" style="21" customWidth="1"/>
    <col min="3077" max="3077" width="8.140625" style="21" customWidth="1"/>
    <col min="3078" max="3327" width="9.140625" style="21"/>
    <col min="3328" max="3329" width="9.85546875" style="21" customWidth="1"/>
    <col min="3330" max="3330" width="50.140625" style="21" customWidth="1"/>
    <col min="3331" max="3331" width="5.28515625" style="21" customWidth="1"/>
    <col min="3332" max="3332" width="5" style="21" customWidth="1"/>
    <col min="3333" max="3333" width="8.140625" style="21" customWidth="1"/>
    <col min="3334" max="3583" width="9.140625" style="21"/>
    <col min="3584" max="3585" width="9.85546875" style="21" customWidth="1"/>
    <col min="3586" max="3586" width="50.140625" style="21" customWidth="1"/>
    <col min="3587" max="3587" width="5.28515625" style="21" customWidth="1"/>
    <col min="3588" max="3588" width="5" style="21" customWidth="1"/>
    <col min="3589" max="3589" width="8.140625" style="21" customWidth="1"/>
    <col min="3590" max="3839" width="9.140625" style="21"/>
    <col min="3840" max="3841" width="9.85546875" style="21" customWidth="1"/>
    <col min="3842" max="3842" width="50.140625" style="21" customWidth="1"/>
    <col min="3843" max="3843" width="5.28515625" style="21" customWidth="1"/>
    <col min="3844" max="3844" width="5" style="21" customWidth="1"/>
    <col min="3845" max="3845" width="8.140625" style="21" customWidth="1"/>
    <col min="3846" max="4095" width="9.140625" style="21"/>
    <col min="4096" max="4097" width="9.85546875" style="21" customWidth="1"/>
    <col min="4098" max="4098" width="50.140625" style="21" customWidth="1"/>
    <col min="4099" max="4099" width="5.28515625" style="21" customWidth="1"/>
    <col min="4100" max="4100" width="5" style="21" customWidth="1"/>
    <col min="4101" max="4101" width="8.140625" style="21" customWidth="1"/>
    <col min="4102" max="4351" width="9.140625" style="21"/>
    <col min="4352" max="4353" width="9.85546875" style="21" customWidth="1"/>
    <col min="4354" max="4354" width="50.140625" style="21" customWidth="1"/>
    <col min="4355" max="4355" width="5.28515625" style="21" customWidth="1"/>
    <col min="4356" max="4356" width="5" style="21" customWidth="1"/>
    <col min="4357" max="4357" width="8.140625" style="21" customWidth="1"/>
    <col min="4358" max="4607" width="9.140625" style="21"/>
    <col min="4608" max="4609" width="9.85546875" style="21" customWidth="1"/>
    <col min="4610" max="4610" width="50.140625" style="21" customWidth="1"/>
    <col min="4611" max="4611" width="5.28515625" style="21" customWidth="1"/>
    <col min="4612" max="4612" width="5" style="21" customWidth="1"/>
    <col min="4613" max="4613" width="8.140625" style="21" customWidth="1"/>
    <col min="4614" max="4863" width="9.140625" style="21"/>
    <col min="4864" max="4865" width="9.85546875" style="21" customWidth="1"/>
    <col min="4866" max="4866" width="50.140625" style="21" customWidth="1"/>
    <col min="4867" max="4867" width="5.28515625" style="21" customWidth="1"/>
    <col min="4868" max="4868" width="5" style="21" customWidth="1"/>
    <col min="4869" max="4869" width="8.140625" style="21" customWidth="1"/>
    <col min="4870" max="5119" width="9.140625" style="21"/>
    <col min="5120" max="5121" width="9.85546875" style="21" customWidth="1"/>
    <col min="5122" max="5122" width="50.140625" style="21" customWidth="1"/>
    <col min="5123" max="5123" width="5.28515625" style="21" customWidth="1"/>
    <col min="5124" max="5124" width="5" style="21" customWidth="1"/>
    <col min="5125" max="5125" width="8.140625" style="21" customWidth="1"/>
    <col min="5126" max="5375" width="9.140625" style="21"/>
    <col min="5376" max="5377" width="9.85546875" style="21" customWidth="1"/>
    <col min="5378" max="5378" width="50.140625" style="21" customWidth="1"/>
    <col min="5379" max="5379" width="5.28515625" style="21" customWidth="1"/>
    <col min="5380" max="5380" width="5" style="21" customWidth="1"/>
    <col min="5381" max="5381" width="8.140625" style="21" customWidth="1"/>
    <col min="5382" max="5631" width="9.140625" style="21"/>
    <col min="5632" max="5633" width="9.85546875" style="21" customWidth="1"/>
    <col min="5634" max="5634" width="50.140625" style="21" customWidth="1"/>
    <col min="5635" max="5635" width="5.28515625" style="21" customWidth="1"/>
    <col min="5636" max="5636" width="5" style="21" customWidth="1"/>
    <col min="5637" max="5637" width="8.140625" style="21" customWidth="1"/>
    <col min="5638" max="5887" width="9.140625" style="21"/>
    <col min="5888" max="5889" width="9.85546875" style="21" customWidth="1"/>
    <col min="5890" max="5890" width="50.140625" style="21" customWidth="1"/>
    <col min="5891" max="5891" width="5.28515625" style="21" customWidth="1"/>
    <col min="5892" max="5892" width="5" style="21" customWidth="1"/>
    <col min="5893" max="5893" width="8.140625" style="21" customWidth="1"/>
    <col min="5894" max="6143" width="9.140625" style="21"/>
    <col min="6144" max="6145" width="9.85546875" style="21" customWidth="1"/>
    <col min="6146" max="6146" width="50.140625" style="21" customWidth="1"/>
    <col min="6147" max="6147" width="5.28515625" style="21" customWidth="1"/>
    <col min="6148" max="6148" width="5" style="21" customWidth="1"/>
    <col min="6149" max="6149" width="8.140625" style="21" customWidth="1"/>
    <col min="6150" max="6399" width="9.140625" style="21"/>
    <col min="6400" max="6401" width="9.85546875" style="21" customWidth="1"/>
    <col min="6402" max="6402" width="50.140625" style="21" customWidth="1"/>
    <col min="6403" max="6403" width="5.28515625" style="21" customWidth="1"/>
    <col min="6404" max="6404" width="5" style="21" customWidth="1"/>
    <col min="6405" max="6405" width="8.140625" style="21" customWidth="1"/>
    <col min="6406" max="6655" width="9.140625" style="21"/>
    <col min="6656" max="6657" width="9.85546875" style="21" customWidth="1"/>
    <col min="6658" max="6658" width="50.140625" style="21" customWidth="1"/>
    <col min="6659" max="6659" width="5.28515625" style="21" customWidth="1"/>
    <col min="6660" max="6660" width="5" style="21" customWidth="1"/>
    <col min="6661" max="6661" width="8.140625" style="21" customWidth="1"/>
    <col min="6662" max="6911" width="9.140625" style="21"/>
    <col min="6912" max="6913" width="9.85546875" style="21" customWidth="1"/>
    <col min="6914" max="6914" width="50.140625" style="21" customWidth="1"/>
    <col min="6915" max="6915" width="5.28515625" style="21" customWidth="1"/>
    <col min="6916" max="6916" width="5" style="21" customWidth="1"/>
    <col min="6917" max="6917" width="8.140625" style="21" customWidth="1"/>
    <col min="6918" max="7167" width="9.140625" style="21"/>
    <col min="7168" max="7169" width="9.85546875" style="21" customWidth="1"/>
    <col min="7170" max="7170" width="50.140625" style="21" customWidth="1"/>
    <col min="7171" max="7171" width="5.28515625" style="21" customWidth="1"/>
    <col min="7172" max="7172" width="5" style="21" customWidth="1"/>
    <col min="7173" max="7173" width="8.140625" style="21" customWidth="1"/>
    <col min="7174" max="7423" width="9.140625" style="21"/>
    <col min="7424" max="7425" width="9.85546875" style="21" customWidth="1"/>
    <col min="7426" max="7426" width="50.140625" style="21" customWidth="1"/>
    <col min="7427" max="7427" width="5.28515625" style="21" customWidth="1"/>
    <col min="7428" max="7428" width="5" style="21" customWidth="1"/>
    <col min="7429" max="7429" width="8.140625" style="21" customWidth="1"/>
    <col min="7430" max="7679" width="9.140625" style="21"/>
    <col min="7680" max="7681" width="9.85546875" style="21" customWidth="1"/>
    <col min="7682" max="7682" width="50.140625" style="21" customWidth="1"/>
    <col min="7683" max="7683" width="5.28515625" style="21" customWidth="1"/>
    <col min="7684" max="7684" width="5" style="21" customWidth="1"/>
    <col min="7685" max="7685" width="8.140625" style="21" customWidth="1"/>
    <col min="7686" max="7935" width="9.140625" style="21"/>
    <col min="7936" max="7937" width="9.85546875" style="21" customWidth="1"/>
    <col min="7938" max="7938" width="50.140625" style="21" customWidth="1"/>
    <col min="7939" max="7939" width="5.28515625" style="21" customWidth="1"/>
    <col min="7940" max="7940" width="5" style="21" customWidth="1"/>
    <col min="7941" max="7941" width="8.140625" style="21" customWidth="1"/>
    <col min="7942" max="8191" width="9.140625" style="21"/>
    <col min="8192" max="8193" width="9.85546875" style="21" customWidth="1"/>
    <col min="8194" max="8194" width="50.140625" style="21" customWidth="1"/>
    <col min="8195" max="8195" width="5.28515625" style="21" customWidth="1"/>
    <col min="8196" max="8196" width="5" style="21" customWidth="1"/>
    <col min="8197" max="8197" width="8.140625" style="21" customWidth="1"/>
    <col min="8198" max="8447" width="9.140625" style="21"/>
    <col min="8448" max="8449" width="9.85546875" style="21" customWidth="1"/>
    <col min="8450" max="8450" width="50.140625" style="21" customWidth="1"/>
    <col min="8451" max="8451" width="5.28515625" style="21" customWidth="1"/>
    <col min="8452" max="8452" width="5" style="21" customWidth="1"/>
    <col min="8453" max="8453" width="8.140625" style="21" customWidth="1"/>
    <col min="8454" max="8703" width="9.140625" style="21"/>
    <col min="8704" max="8705" width="9.85546875" style="21" customWidth="1"/>
    <col min="8706" max="8706" width="50.140625" style="21" customWidth="1"/>
    <col min="8707" max="8707" width="5.28515625" style="21" customWidth="1"/>
    <col min="8708" max="8708" width="5" style="21" customWidth="1"/>
    <col min="8709" max="8709" width="8.140625" style="21" customWidth="1"/>
    <col min="8710" max="8959" width="9.140625" style="21"/>
    <col min="8960" max="8961" width="9.85546875" style="21" customWidth="1"/>
    <col min="8962" max="8962" width="50.140625" style="21" customWidth="1"/>
    <col min="8963" max="8963" width="5.28515625" style="21" customWidth="1"/>
    <col min="8964" max="8964" width="5" style="21" customWidth="1"/>
    <col min="8965" max="8965" width="8.140625" style="21" customWidth="1"/>
    <col min="8966" max="9215" width="9.140625" style="21"/>
    <col min="9216" max="9217" width="9.85546875" style="21" customWidth="1"/>
    <col min="9218" max="9218" width="50.140625" style="21" customWidth="1"/>
    <col min="9219" max="9219" width="5.28515625" style="21" customWidth="1"/>
    <col min="9220" max="9220" width="5" style="21" customWidth="1"/>
    <col min="9221" max="9221" width="8.140625" style="21" customWidth="1"/>
    <col min="9222" max="9471" width="9.140625" style="21"/>
    <col min="9472" max="9473" width="9.85546875" style="21" customWidth="1"/>
    <col min="9474" max="9474" width="50.140625" style="21" customWidth="1"/>
    <col min="9475" max="9475" width="5.28515625" style="21" customWidth="1"/>
    <col min="9476" max="9476" width="5" style="21" customWidth="1"/>
    <col min="9477" max="9477" width="8.140625" style="21" customWidth="1"/>
    <col min="9478" max="9727" width="9.140625" style="21"/>
    <col min="9728" max="9729" width="9.85546875" style="21" customWidth="1"/>
    <col min="9730" max="9730" width="50.140625" style="21" customWidth="1"/>
    <col min="9731" max="9731" width="5.28515625" style="21" customWidth="1"/>
    <col min="9732" max="9732" width="5" style="21" customWidth="1"/>
    <col min="9733" max="9733" width="8.140625" style="21" customWidth="1"/>
    <col min="9734" max="9983" width="9.140625" style="21"/>
    <col min="9984" max="9985" width="9.85546875" style="21" customWidth="1"/>
    <col min="9986" max="9986" width="50.140625" style="21" customWidth="1"/>
    <col min="9987" max="9987" width="5.28515625" style="21" customWidth="1"/>
    <col min="9988" max="9988" width="5" style="21" customWidth="1"/>
    <col min="9989" max="9989" width="8.140625" style="21" customWidth="1"/>
    <col min="9990" max="10239" width="9.140625" style="21"/>
    <col min="10240" max="10241" width="9.85546875" style="21" customWidth="1"/>
    <col min="10242" max="10242" width="50.140625" style="21" customWidth="1"/>
    <col min="10243" max="10243" width="5.28515625" style="21" customWidth="1"/>
    <col min="10244" max="10244" width="5" style="21" customWidth="1"/>
    <col min="10245" max="10245" width="8.140625" style="21" customWidth="1"/>
    <col min="10246" max="10495" width="9.140625" style="21"/>
    <col min="10496" max="10497" width="9.85546875" style="21" customWidth="1"/>
    <col min="10498" max="10498" width="50.140625" style="21" customWidth="1"/>
    <col min="10499" max="10499" width="5.28515625" style="21" customWidth="1"/>
    <col min="10500" max="10500" width="5" style="21" customWidth="1"/>
    <col min="10501" max="10501" width="8.140625" style="21" customWidth="1"/>
    <col min="10502" max="10751" width="9.140625" style="21"/>
    <col min="10752" max="10753" width="9.85546875" style="21" customWidth="1"/>
    <col min="10754" max="10754" width="50.140625" style="21" customWidth="1"/>
    <col min="10755" max="10755" width="5.28515625" style="21" customWidth="1"/>
    <col min="10756" max="10756" width="5" style="21" customWidth="1"/>
    <col min="10757" max="10757" width="8.140625" style="21" customWidth="1"/>
    <col min="10758" max="11007" width="9.140625" style="21"/>
    <col min="11008" max="11009" width="9.85546875" style="21" customWidth="1"/>
    <col min="11010" max="11010" width="50.140625" style="21" customWidth="1"/>
    <col min="11011" max="11011" width="5.28515625" style="21" customWidth="1"/>
    <col min="11012" max="11012" width="5" style="21" customWidth="1"/>
    <col min="11013" max="11013" width="8.140625" style="21" customWidth="1"/>
    <col min="11014" max="11263" width="9.140625" style="21"/>
    <col min="11264" max="11265" width="9.85546875" style="21" customWidth="1"/>
    <col min="11266" max="11266" width="50.140625" style="21" customWidth="1"/>
    <col min="11267" max="11267" width="5.28515625" style="21" customWidth="1"/>
    <col min="11268" max="11268" width="5" style="21" customWidth="1"/>
    <col min="11269" max="11269" width="8.140625" style="21" customWidth="1"/>
    <col min="11270" max="11519" width="9.140625" style="21"/>
    <col min="11520" max="11521" width="9.85546875" style="21" customWidth="1"/>
    <col min="11522" max="11522" width="50.140625" style="21" customWidth="1"/>
    <col min="11523" max="11523" width="5.28515625" style="21" customWidth="1"/>
    <col min="11524" max="11524" width="5" style="21" customWidth="1"/>
    <col min="11525" max="11525" width="8.140625" style="21" customWidth="1"/>
    <col min="11526" max="11775" width="9.140625" style="21"/>
    <col min="11776" max="11777" width="9.85546875" style="21" customWidth="1"/>
    <col min="11778" max="11778" width="50.140625" style="21" customWidth="1"/>
    <col min="11779" max="11779" width="5.28515625" style="21" customWidth="1"/>
    <col min="11780" max="11780" width="5" style="21" customWidth="1"/>
    <col min="11781" max="11781" width="8.140625" style="21" customWidth="1"/>
    <col min="11782" max="12031" width="9.140625" style="21"/>
    <col min="12032" max="12033" width="9.85546875" style="21" customWidth="1"/>
    <col min="12034" max="12034" width="50.140625" style="21" customWidth="1"/>
    <col min="12035" max="12035" width="5.28515625" style="21" customWidth="1"/>
    <col min="12036" max="12036" width="5" style="21" customWidth="1"/>
    <col min="12037" max="12037" width="8.140625" style="21" customWidth="1"/>
    <col min="12038" max="12287" width="9.140625" style="21"/>
    <col min="12288" max="12289" width="9.85546875" style="21" customWidth="1"/>
    <col min="12290" max="12290" width="50.140625" style="21" customWidth="1"/>
    <col min="12291" max="12291" width="5.28515625" style="21" customWidth="1"/>
    <col min="12292" max="12292" width="5" style="21" customWidth="1"/>
    <col min="12293" max="12293" width="8.140625" style="21" customWidth="1"/>
    <col min="12294" max="12543" width="9.140625" style="21"/>
    <col min="12544" max="12545" width="9.85546875" style="21" customWidth="1"/>
    <col min="12546" max="12546" width="50.140625" style="21" customWidth="1"/>
    <col min="12547" max="12547" width="5.28515625" style="21" customWidth="1"/>
    <col min="12548" max="12548" width="5" style="21" customWidth="1"/>
    <col min="12549" max="12549" width="8.140625" style="21" customWidth="1"/>
    <col min="12550" max="12799" width="9.140625" style="21"/>
    <col min="12800" max="12801" width="9.85546875" style="21" customWidth="1"/>
    <col min="12802" max="12802" width="50.140625" style="21" customWidth="1"/>
    <col min="12803" max="12803" width="5.28515625" style="21" customWidth="1"/>
    <col min="12804" max="12804" width="5" style="21" customWidth="1"/>
    <col min="12805" max="12805" width="8.140625" style="21" customWidth="1"/>
    <col min="12806" max="13055" width="9.140625" style="21"/>
    <col min="13056" max="13057" width="9.85546875" style="21" customWidth="1"/>
    <col min="13058" max="13058" width="50.140625" style="21" customWidth="1"/>
    <col min="13059" max="13059" width="5.28515625" style="21" customWidth="1"/>
    <col min="13060" max="13060" width="5" style="21" customWidth="1"/>
    <col min="13061" max="13061" width="8.140625" style="21" customWidth="1"/>
    <col min="13062" max="13311" width="9.140625" style="21"/>
    <col min="13312" max="13313" width="9.85546875" style="21" customWidth="1"/>
    <col min="13314" max="13314" width="50.140625" style="21" customWidth="1"/>
    <col min="13315" max="13315" width="5.28515625" style="21" customWidth="1"/>
    <col min="13316" max="13316" width="5" style="21" customWidth="1"/>
    <col min="13317" max="13317" width="8.140625" style="21" customWidth="1"/>
    <col min="13318" max="13567" width="9.140625" style="21"/>
    <col min="13568" max="13569" width="9.85546875" style="21" customWidth="1"/>
    <col min="13570" max="13570" width="50.140625" style="21" customWidth="1"/>
    <col min="13571" max="13571" width="5.28515625" style="21" customWidth="1"/>
    <col min="13572" max="13572" width="5" style="21" customWidth="1"/>
    <col min="13573" max="13573" width="8.140625" style="21" customWidth="1"/>
    <col min="13574" max="13823" width="9.140625" style="21"/>
    <col min="13824" max="13825" width="9.85546875" style="21" customWidth="1"/>
    <col min="13826" max="13826" width="50.140625" style="21" customWidth="1"/>
    <col min="13827" max="13827" width="5.28515625" style="21" customWidth="1"/>
    <col min="13828" max="13828" width="5" style="21" customWidth="1"/>
    <col min="13829" max="13829" width="8.140625" style="21" customWidth="1"/>
    <col min="13830" max="14079" width="9.140625" style="21"/>
    <col min="14080" max="14081" width="9.85546875" style="21" customWidth="1"/>
    <col min="14082" max="14082" width="50.140625" style="21" customWidth="1"/>
    <col min="14083" max="14083" width="5.28515625" style="21" customWidth="1"/>
    <col min="14084" max="14084" width="5" style="21" customWidth="1"/>
    <col min="14085" max="14085" width="8.140625" style="21" customWidth="1"/>
    <col min="14086" max="14335" width="9.140625" style="21"/>
    <col min="14336" max="14337" width="9.85546875" style="21" customWidth="1"/>
    <col min="14338" max="14338" width="50.140625" style="21" customWidth="1"/>
    <col min="14339" max="14339" width="5.28515625" style="21" customWidth="1"/>
    <col min="14340" max="14340" width="5" style="21" customWidth="1"/>
    <col min="14341" max="14341" width="8.140625" style="21" customWidth="1"/>
    <col min="14342" max="14591" width="9.140625" style="21"/>
    <col min="14592" max="14593" width="9.85546875" style="21" customWidth="1"/>
    <col min="14594" max="14594" width="50.140625" style="21" customWidth="1"/>
    <col min="14595" max="14595" width="5.28515625" style="21" customWidth="1"/>
    <col min="14596" max="14596" width="5" style="21" customWidth="1"/>
    <col min="14597" max="14597" width="8.140625" style="21" customWidth="1"/>
    <col min="14598" max="14847" width="9.140625" style="21"/>
    <col min="14848" max="14849" width="9.85546875" style="21" customWidth="1"/>
    <col min="14850" max="14850" width="50.140625" style="21" customWidth="1"/>
    <col min="14851" max="14851" width="5.28515625" style="21" customWidth="1"/>
    <col min="14852" max="14852" width="5" style="21" customWidth="1"/>
    <col min="14853" max="14853" width="8.140625" style="21" customWidth="1"/>
    <col min="14854" max="15103" width="9.140625" style="21"/>
    <col min="15104" max="15105" width="9.85546875" style="21" customWidth="1"/>
    <col min="15106" max="15106" width="50.140625" style="21" customWidth="1"/>
    <col min="15107" max="15107" width="5.28515625" style="21" customWidth="1"/>
    <col min="15108" max="15108" width="5" style="21" customWidth="1"/>
    <col min="15109" max="15109" width="8.140625" style="21" customWidth="1"/>
    <col min="15110" max="15359" width="9.140625" style="21"/>
    <col min="15360" max="15361" width="9.85546875" style="21" customWidth="1"/>
    <col min="15362" max="15362" width="50.140625" style="21" customWidth="1"/>
    <col min="15363" max="15363" width="5.28515625" style="21" customWidth="1"/>
    <col min="15364" max="15364" width="5" style="21" customWidth="1"/>
    <col min="15365" max="15365" width="8.140625" style="21" customWidth="1"/>
    <col min="15366" max="15615" width="9.140625" style="21"/>
    <col min="15616" max="15617" width="9.85546875" style="21" customWidth="1"/>
    <col min="15618" max="15618" width="50.140625" style="21" customWidth="1"/>
    <col min="15619" max="15619" width="5.28515625" style="21" customWidth="1"/>
    <col min="15620" max="15620" width="5" style="21" customWidth="1"/>
    <col min="15621" max="15621" width="8.140625" style="21" customWidth="1"/>
    <col min="15622" max="15871" width="9.140625" style="21"/>
    <col min="15872" max="15873" width="9.85546875" style="21" customWidth="1"/>
    <col min="15874" max="15874" width="50.140625" style="21" customWidth="1"/>
    <col min="15875" max="15875" width="5.28515625" style="21" customWidth="1"/>
    <col min="15876" max="15876" width="5" style="21" customWidth="1"/>
    <col min="15877" max="15877" width="8.140625" style="21" customWidth="1"/>
    <col min="15878" max="16127" width="9.140625" style="21"/>
    <col min="16128" max="16129" width="9.85546875" style="21" customWidth="1"/>
    <col min="16130" max="16130" width="50.140625" style="21" customWidth="1"/>
    <col min="16131" max="16131" width="5.28515625" style="21" customWidth="1"/>
    <col min="16132" max="16132" width="5" style="21" customWidth="1"/>
    <col min="16133" max="16133" width="8.140625" style="21" customWidth="1"/>
    <col min="16134" max="16384" width="9.140625" style="21"/>
  </cols>
  <sheetData>
    <row r="1" spans="1:242" s="15" customFormat="1" ht="24.75" thickBot="1">
      <c r="A1" s="109" t="s">
        <v>297</v>
      </c>
      <c r="B1" s="110" t="s">
        <v>298</v>
      </c>
      <c r="C1" s="114" t="s">
        <v>302</v>
      </c>
      <c r="D1" s="115" t="s">
        <v>299</v>
      </c>
      <c r="E1" s="235" t="s">
        <v>303</v>
      </c>
      <c r="F1" s="116" t="s">
        <v>300</v>
      </c>
    </row>
    <row r="2" spans="1:242" s="15" customFormat="1" ht="12.75" thickBot="1">
      <c r="A2" s="111" t="s">
        <v>591</v>
      </c>
      <c r="B2" s="107" t="s">
        <v>592</v>
      </c>
      <c r="C2" s="117"/>
      <c r="D2" s="118"/>
      <c r="E2" s="236"/>
      <c r="F2" s="108"/>
    </row>
    <row r="3" spans="1:242" ht="12.75" thickBot="1">
      <c r="E3" s="237"/>
    </row>
    <row r="4" spans="1:242" s="15" customFormat="1" ht="12.75" thickBot="1">
      <c r="A4" s="111" t="s">
        <v>30</v>
      </c>
      <c r="B4" s="107" t="s">
        <v>70</v>
      </c>
      <c r="C4" s="117" t="s">
        <v>26</v>
      </c>
      <c r="D4" s="118" t="s">
        <v>27</v>
      </c>
      <c r="E4" s="236" t="s">
        <v>28</v>
      </c>
      <c r="F4" s="108" t="s">
        <v>29</v>
      </c>
    </row>
    <row r="5" spans="1:242" s="22" customFormat="1">
      <c r="A5" s="120"/>
      <c r="B5" s="121"/>
      <c r="C5" s="122"/>
      <c r="D5" s="123"/>
      <c r="E5" s="238"/>
      <c r="F5" s="123"/>
    </row>
    <row r="6" spans="1:242" s="22" customFormat="1" ht="132">
      <c r="A6" s="124"/>
      <c r="B6" s="125" t="s">
        <v>306</v>
      </c>
      <c r="C6" s="126"/>
      <c r="D6" s="127"/>
      <c r="E6" s="239"/>
      <c r="F6" s="128"/>
    </row>
    <row r="7" spans="1:242" s="22" customFormat="1" ht="24">
      <c r="A7" s="124"/>
      <c r="B7" s="129" t="s">
        <v>307</v>
      </c>
      <c r="C7" s="130"/>
      <c r="D7" s="131"/>
      <c r="E7" s="240"/>
      <c r="F7" s="132"/>
    </row>
    <row r="8" spans="1:242" s="22" customFormat="1" ht="12.75" thickBot="1">
      <c r="A8" s="124"/>
      <c r="B8" s="129"/>
      <c r="C8" s="126"/>
      <c r="D8" s="127"/>
      <c r="E8" s="239"/>
      <c r="F8" s="128"/>
    </row>
    <row r="9" spans="1:242" s="14" customFormat="1" ht="12.75" thickBot="1">
      <c r="A9" s="96" t="s">
        <v>308</v>
      </c>
      <c r="B9" s="97" t="s">
        <v>309</v>
      </c>
      <c r="C9" s="98" t="s">
        <v>2</v>
      </c>
      <c r="D9" s="99">
        <v>2</v>
      </c>
      <c r="E9" s="101">
        <v>0</v>
      </c>
      <c r="F9" s="100">
        <f>D9*E9</f>
        <v>0</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row>
    <row r="10" spans="1:242" s="22" customFormat="1">
      <c r="A10" s="133"/>
      <c r="B10" s="134" t="s">
        <v>310</v>
      </c>
      <c r="C10" s="133"/>
      <c r="D10" s="135"/>
      <c r="E10" s="241"/>
      <c r="F10" s="136"/>
    </row>
    <row r="11" spans="1:242" s="22" customFormat="1">
      <c r="A11" s="124"/>
      <c r="B11" s="137" t="s">
        <v>311</v>
      </c>
      <c r="C11" s="126"/>
      <c r="D11" s="127"/>
      <c r="E11" s="239"/>
      <c r="F11" s="128"/>
    </row>
    <row r="12" spans="1:242" s="22" customFormat="1" ht="24">
      <c r="A12" s="138"/>
      <c r="B12" s="137" t="s">
        <v>312</v>
      </c>
      <c r="C12" s="130"/>
      <c r="D12" s="131"/>
      <c r="E12" s="240"/>
      <c r="F12" s="132"/>
    </row>
    <row r="13" spans="1:242">
      <c r="A13" s="124"/>
      <c r="B13" s="137" t="s">
        <v>313</v>
      </c>
      <c r="C13" s="130"/>
      <c r="D13" s="131"/>
      <c r="E13" s="240"/>
      <c r="F13" s="132"/>
    </row>
    <row r="14" spans="1:242">
      <c r="A14" s="138"/>
      <c r="B14" s="137" t="s">
        <v>314</v>
      </c>
      <c r="C14" s="130"/>
      <c r="D14" s="131"/>
      <c r="E14" s="240"/>
      <c r="F14" s="132"/>
    </row>
    <row r="15" spans="1:242" s="23" customFormat="1">
      <c r="A15" s="124"/>
      <c r="B15" s="137" t="s">
        <v>315</v>
      </c>
      <c r="C15" s="126"/>
      <c r="D15" s="127"/>
      <c r="E15" s="239"/>
      <c r="F15" s="128"/>
    </row>
    <row r="16" spans="1:242">
      <c r="A16" s="138"/>
      <c r="B16" s="139" t="s">
        <v>316</v>
      </c>
      <c r="C16" s="130"/>
      <c r="D16" s="131"/>
      <c r="E16" s="240"/>
      <c r="F16" s="132"/>
    </row>
    <row r="17" spans="1:242">
      <c r="A17" s="124"/>
      <c r="B17" s="137"/>
      <c r="C17" s="126"/>
      <c r="D17" s="127"/>
      <c r="E17" s="239"/>
      <c r="F17" s="128"/>
    </row>
    <row r="18" spans="1:242" ht="24">
      <c r="A18" s="138"/>
      <c r="B18" s="140" t="s">
        <v>317</v>
      </c>
      <c r="C18" s="130"/>
      <c r="D18" s="131"/>
      <c r="E18" s="240"/>
      <c r="F18" s="132"/>
    </row>
    <row r="19" spans="1:242">
      <c r="A19" s="138"/>
      <c r="B19" s="140"/>
      <c r="C19" s="130"/>
      <c r="D19" s="131"/>
      <c r="E19" s="240"/>
      <c r="F19" s="132"/>
    </row>
    <row r="20" spans="1:242">
      <c r="A20" s="124"/>
      <c r="B20" s="129" t="s">
        <v>318</v>
      </c>
      <c r="C20" s="126"/>
      <c r="D20" s="127"/>
      <c r="E20" s="239"/>
      <c r="F20" s="128"/>
    </row>
    <row r="21" spans="1:242" ht="126" customHeight="1">
      <c r="A21" s="124"/>
      <c r="B21" s="129"/>
      <c r="C21" s="126"/>
      <c r="D21" s="127"/>
      <c r="E21" s="239"/>
      <c r="F21" s="128"/>
    </row>
    <row r="22" spans="1:242" ht="12.75" thickBot="1">
      <c r="A22" s="138"/>
      <c r="B22" s="141"/>
      <c r="C22" s="130"/>
      <c r="D22" s="131"/>
      <c r="E22" s="240"/>
      <c r="F22" s="132"/>
    </row>
    <row r="23" spans="1:242" s="14" customFormat="1" ht="12.75" thickBot="1">
      <c r="A23" s="96" t="s">
        <v>319</v>
      </c>
      <c r="B23" s="97" t="s">
        <v>320</v>
      </c>
      <c r="C23" s="98" t="s">
        <v>2</v>
      </c>
      <c r="D23" s="99">
        <v>1</v>
      </c>
      <c r="E23" s="101">
        <v>0</v>
      </c>
      <c r="F23" s="100">
        <f>D23*E23</f>
        <v>0</v>
      </c>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row>
    <row r="24" spans="1:242">
      <c r="A24" s="133"/>
      <c r="B24" s="134" t="s">
        <v>310</v>
      </c>
      <c r="C24" s="133"/>
      <c r="D24" s="135"/>
      <c r="E24" s="241"/>
      <c r="F24" s="136"/>
    </row>
    <row r="25" spans="1:242">
      <c r="A25" s="138"/>
      <c r="B25" s="119" t="s">
        <v>321</v>
      </c>
      <c r="C25" s="130"/>
      <c r="D25" s="131"/>
      <c r="E25" s="240"/>
      <c r="F25" s="132"/>
    </row>
    <row r="26" spans="1:242" ht="12.75" customHeight="1">
      <c r="A26" s="124"/>
      <c r="B26" s="137" t="s">
        <v>322</v>
      </c>
      <c r="C26" s="126"/>
      <c r="D26" s="127"/>
      <c r="E26" s="239"/>
      <c r="F26" s="128"/>
    </row>
    <row r="27" spans="1:242">
      <c r="A27" s="138"/>
      <c r="B27" s="137" t="s">
        <v>323</v>
      </c>
      <c r="C27" s="130"/>
      <c r="D27" s="131"/>
      <c r="E27" s="240"/>
      <c r="F27" s="132"/>
    </row>
    <row r="28" spans="1:242">
      <c r="A28" s="124"/>
      <c r="B28" s="137" t="s">
        <v>324</v>
      </c>
      <c r="C28" s="126"/>
      <c r="D28" s="127"/>
      <c r="E28" s="239"/>
      <c r="F28" s="128"/>
    </row>
    <row r="29" spans="1:242">
      <c r="A29" s="124"/>
      <c r="B29" s="137" t="s">
        <v>325</v>
      </c>
      <c r="C29" s="126"/>
      <c r="D29" s="127"/>
      <c r="E29" s="239"/>
      <c r="F29" s="128"/>
    </row>
    <row r="30" spans="1:242">
      <c r="A30" s="124"/>
      <c r="B30" s="139" t="s">
        <v>326</v>
      </c>
      <c r="C30" s="126"/>
      <c r="D30" s="127"/>
      <c r="E30" s="239"/>
      <c r="F30" s="128"/>
    </row>
    <row r="31" spans="1:242">
      <c r="A31" s="124"/>
      <c r="B31" s="137"/>
      <c r="C31" s="126"/>
      <c r="D31" s="127"/>
      <c r="E31" s="239"/>
      <c r="F31" s="128"/>
    </row>
    <row r="32" spans="1:242" ht="24">
      <c r="A32" s="124"/>
      <c r="B32" s="113" t="s">
        <v>317</v>
      </c>
      <c r="C32" s="126"/>
      <c r="D32" s="127"/>
      <c r="E32" s="239"/>
      <c r="F32" s="128"/>
    </row>
    <row r="33" spans="1:242">
      <c r="A33" s="124"/>
      <c r="B33" s="129"/>
      <c r="C33" s="126"/>
      <c r="D33" s="127"/>
      <c r="E33" s="239"/>
      <c r="F33" s="128"/>
    </row>
    <row r="34" spans="1:242" ht="24">
      <c r="A34" s="124"/>
      <c r="B34" s="129" t="s">
        <v>327</v>
      </c>
      <c r="C34" s="126"/>
      <c r="D34" s="127"/>
      <c r="E34" s="239"/>
      <c r="F34" s="128"/>
    </row>
    <row r="35" spans="1:242" ht="126" customHeight="1">
      <c r="A35" s="124"/>
      <c r="B35" s="129"/>
      <c r="C35" s="126"/>
      <c r="D35" s="127"/>
      <c r="E35" s="239"/>
      <c r="F35" s="128"/>
    </row>
    <row r="36" spans="1:242" ht="12.75" thickBot="1">
      <c r="A36" s="133"/>
      <c r="B36" s="129"/>
      <c r="C36" s="126"/>
      <c r="D36" s="127"/>
      <c r="E36" s="239"/>
      <c r="F36" s="128"/>
    </row>
    <row r="37" spans="1:242" s="14" customFormat="1" ht="12.75" thickBot="1">
      <c r="A37" s="96" t="s">
        <v>328</v>
      </c>
      <c r="B37" s="97" t="s">
        <v>329</v>
      </c>
      <c r="C37" s="98" t="s">
        <v>2</v>
      </c>
      <c r="D37" s="99">
        <v>1</v>
      </c>
      <c r="E37" s="101">
        <v>0</v>
      </c>
      <c r="F37" s="100">
        <f>D37*E37</f>
        <v>0</v>
      </c>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row>
    <row r="38" spans="1:242">
      <c r="A38" s="133"/>
      <c r="B38" s="134" t="s">
        <v>310</v>
      </c>
      <c r="C38" s="133"/>
      <c r="D38" s="135"/>
      <c r="E38" s="241"/>
      <c r="F38" s="136"/>
    </row>
    <row r="39" spans="1:242">
      <c r="A39" s="124"/>
      <c r="B39" s="139" t="s">
        <v>321</v>
      </c>
      <c r="C39" s="126"/>
      <c r="D39" s="127"/>
      <c r="E39" s="239"/>
      <c r="F39" s="128"/>
    </row>
    <row r="40" spans="1:242">
      <c r="A40" s="124"/>
      <c r="B40" s="234" t="s">
        <v>330</v>
      </c>
      <c r="C40" s="126"/>
      <c r="D40" s="127"/>
      <c r="E40" s="239"/>
      <c r="F40" s="128"/>
    </row>
    <row r="41" spans="1:242" ht="10.5" customHeight="1">
      <c r="A41" s="124"/>
      <c r="B41" s="234" t="s">
        <v>331</v>
      </c>
      <c r="C41" s="126"/>
      <c r="D41" s="127"/>
      <c r="E41" s="239"/>
      <c r="F41" s="128"/>
    </row>
    <row r="42" spans="1:242">
      <c r="A42" s="138"/>
      <c r="B42" s="234" t="s">
        <v>332</v>
      </c>
      <c r="C42" s="130"/>
      <c r="D42" s="131"/>
      <c r="E42" s="240"/>
      <c r="F42" s="132"/>
    </row>
    <row r="43" spans="1:242" ht="24">
      <c r="A43" s="133"/>
      <c r="B43" s="234" t="s">
        <v>333</v>
      </c>
      <c r="C43" s="126"/>
      <c r="D43" s="127"/>
      <c r="E43" s="239"/>
      <c r="F43" s="128"/>
    </row>
    <row r="44" spans="1:242">
      <c r="A44" s="138"/>
      <c r="B44" s="139" t="s">
        <v>334</v>
      </c>
      <c r="C44" s="130"/>
      <c r="D44" s="131"/>
      <c r="E44" s="240"/>
      <c r="F44" s="132"/>
    </row>
    <row r="45" spans="1:242">
      <c r="A45" s="133"/>
      <c r="B45" s="137"/>
      <c r="C45" s="126"/>
      <c r="D45" s="127"/>
      <c r="E45" s="239"/>
      <c r="F45" s="128"/>
    </row>
    <row r="46" spans="1:242" ht="24">
      <c r="A46" s="124"/>
      <c r="B46" s="142" t="s">
        <v>317</v>
      </c>
      <c r="C46" s="126"/>
      <c r="D46" s="127"/>
      <c r="E46" s="239"/>
      <c r="F46" s="128"/>
    </row>
    <row r="47" spans="1:242">
      <c r="A47" s="133"/>
      <c r="B47" s="129"/>
      <c r="C47" s="126"/>
      <c r="D47" s="127"/>
      <c r="E47" s="239"/>
      <c r="F47" s="128"/>
    </row>
    <row r="48" spans="1:242">
      <c r="A48" s="124"/>
      <c r="B48" s="129" t="s">
        <v>335</v>
      </c>
      <c r="C48" s="126"/>
      <c r="D48" s="127"/>
      <c r="E48" s="239"/>
      <c r="F48" s="128"/>
    </row>
    <row r="49" spans="1:242" ht="130.5" customHeight="1">
      <c r="A49" s="124"/>
      <c r="B49" s="129"/>
      <c r="C49" s="126"/>
      <c r="D49" s="127"/>
      <c r="E49" s="239"/>
      <c r="F49" s="128"/>
    </row>
    <row r="50" spans="1:242" ht="12.75" thickBot="1">
      <c r="A50" s="124"/>
      <c r="B50" s="129"/>
      <c r="C50" s="126"/>
      <c r="D50" s="127"/>
      <c r="E50" s="239"/>
      <c r="F50" s="128"/>
    </row>
    <row r="51" spans="1:242" s="14" customFormat="1" ht="12.75" thickBot="1">
      <c r="A51" s="96" t="s">
        <v>336</v>
      </c>
      <c r="B51" s="97" t="s">
        <v>337</v>
      </c>
      <c r="C51" s="98" t="s">
        <v>2</v>
      </c>
      <c r="D51" s="99">
        <v>1</v>
      </c>
      <c r="E51" s="101">
        <v>0</v>
      </c>
      <c r="F51" s="100">
        <f>D51*E51</f>
        <v>0</v>
      </c>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row>
    <row r="52" spans="1:242" s="24" customFormat="1">
      <c r="A52" s="133"/>
      <c r="B52" s="134" t="s">
        <v>310</v>
      </c>
      <c r="C52" s="133"/>
      <c r="D52" s="135"/>
      <c r="E52" s="241"/>
      <c r="F52" s="136"/>
    </row>
    <row r="53" spans="1:242" s="24" customFormat="1">
      <c r="A53" s="124"/>
      <c r="B53" s="234" t="s">
        <v>338</v>
      </c>
      <c r="C53" s="126"/>
      <c r="D53" s="127"/>
      <c r="E53" s="239"/>
      <c r="F53" s="128"/>
    </row>
    <row r="54" spans="1:242" s="24" customFormat="1">
      <c r="A54" s="133"/>
      <c r="B54" s="234" t="s">
        <v>339</v>
      </c>
      <c r="C54" s="126"/>
      <c r="D54" s="127"/>
      <c r="E54" s="239"/>
      <c r="F54" s="128"/>
    </row>
    <row r="55" spans="1:242" s="24" customFormat="1" ht="24">
      <c r="A55" s="138"/>
      <c r="B55" s="234" t="s">
        <v>340</v>
      </c>
      <c r="C55" s="130"/>
      <c r="D55" s="131"/>
      <c r="E55" s="240"/>
      <c r="F55" s="132"/>
    </row>
    <row r="56" spans="1:242" s="24" customFormat="1" ht="24">
      <c r="A56" s="133"/>
      <c r="B56" s="234" t="s">
        <v>341</v>
      </c>
      <c r="C56" s="126"/>
      <c r="D56" s="127"/>
      <c r="E56" s="239"/>
      <c r="F56" s="128"/>
    </row>
    <row r="57" spans="1:242" ht="24">
      <c r="A57" s="138"/>
      <c r="B57" s="234" t="s">
        <v>342</v>
      </c>
      <c r="C57" s="130"/>
      <c r="D57" s="131"/>
      <c r="E57" s="240"/>
      <c r="F57" s="132"/>
    </row>
    <row r="58" spans="1:242" ht="36">
      <c r="A58" s="133"/>
      <c r="B58" s="139" t="s">
        <v>343</v>
      </c>
      <c r="C58" s="126"/>
      <c r="D58" s="127"/>
      <c r="E58" s="239"/>
      <c r="F58" s="128"/>
    </row>
    <row r="59" spans="1:242">
      <c r="A59" s="138"/>
      <c r="B59" s="137"/>
      <c r="C59" s="130"/>
      <c r="D59" s="131"/>
      <c r="E59" s="240"/>
      <c r="F59" s="132"/>
    </row>
    <row r="60" spans="1:242" ht="24">
      <c r="A60" s="133"/>
      <c r="B60" s="113" t="s">
        <v>317</v>
      </c>
      <c r="C60" s="126"/>
      <c r="D60" s="127"/>
      <c r="E60" s="239"/>
      <c r="F60" s="128"/>
    </row>
    <row r="61" spans="1:242">
      <c r="A61" s="138"/>
      <c r="B61" s="141"/>
      <c r="C61" s="130"/>
      <c r="D61" s="131"/>
      <c r="E61" s="240"/>
      <c r="F61" s="132"/>
    </row>
    <row r="62" spans="1:242">
      <c r="A62" s="124"/>
      <c r="B62" s="129" t="s">
        <v>344</v>
      </c>
      <c r="C62" s="126"/>
      <c r="D62" s="127"/>
      <c r="E62" s="239"/>
      <c r="F62" s="128"/>
    </row>
    <row r="63" spans="1:242" ht="130.5" customHeight="1">
      <c r="A63" s="124"/>
      <c r="B63" s="129"/>
      <c r="C63" s="126"/>
      <c r="D63" s="127"/>
      <c r="E63" s="239"/>
      <c r="F63" s="128"/>
    </row>
    <row r="64" spans="1:242" ht="12.75" thickBot="1">
      <c r="A64" s="133"/>
      <c r="B64" s="143"/>
      <c r="C64" s="126"/>
      <c r="D64" s="127"/>
      <c r="E64" s="239"/>
      <c r="F64" s="128"/>
    </row>
    <row r="65" spans="1:242" s="14" customFormat="1" ht="12.75" thickBot="1">
      <c r="A65" s="96" t="s">
        <v>345</v>
      </c>
      <c r="B65" s="97" t="s">
        <v>346</v>
      </c>
      <c r="C65" s="98" t="s">
        <v>2</v>
      </c>
      <c r="D65" s="99">
        <v>1</v>
      </c>
      <c r="E65" s="101">
        <v>0</v>
      </c>
      <c r="F65" s="100">
        <f>D65*E65</f>
        <v>0</v>
      </c>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row>
    <row r="66" spans="1:242" s="25" customFormat="1">
      <c r="A66" s="133"/>
      <c r="B66" s="134" t="s">
        <v>310</v>
      </c>
      <c r="C66" s="133"/>
      <c r="D66" s="135"/>
      <c r="E66" s="241"/>
      <c r="F66" s="136"/>
    </row>
    <row r="67" spans="1:242" s="24" customFormat="1">
      <c r="A67" s="133"/>
      <c r="B67" s="234" t="s">
        <v>338</v>
      </c>
      <c r="C67" s="126"/>
      <c r="D67" s="127"/>
      <c r="E67" s="239"/>
      <c r="F67" s="128"/>
    </row>
    <row r="68" spans="1:242" s="26" customFormat="1" ht="25.5" customHeight="1">
      <c r="A68" s="133"/>
      <c r="B68" s="234" t="s">
        <v>339</v>
      </c>
      <c r="C68" s="126"/>
      <c r="D68" s="127"/>
      <c r="E68" s="239"/>
      <c r="F68" s="128"/>
    </row>
    <row r="69" spans="1:242" s="24" customFormat="1" ht="14.25" customHeight="1">
      <c r="A69" s="133"/>
      <c r="B69" s="139" t="s">
        <v>347</v>
      </c>
      <c r="C69" s="126"/>
      <c r="D69" s="127"/>
      <c r="E69" s="239"/>
      <c r="F69" s="128"/>
    </row>
    <row r="70" spans="1:242" s="26" customFormat="1" ht="24">
      <c r="A70" s="133"/>
      <c r="B70" s="234" t="s">
        <v>348</v>
      </c>
      <c r="C70" s="126"/>
      <c r="D70" s="127"/>
      <c r="E70" s="239"/>
      <c r="F70" s="128"/>
    </row>
    <row r="71" spans="1:242" s="27" customFormat="1" ht="24">
      <c r="A71" s="133"/>
      <c r="B71" s="234" t="s">
        <v>342</v>
      </c>
      <c r="C71" s="126"/>
      <c r="D71" s="127"/>
      <c r="E71" s="239"/>
      <c r="F71" s="128"/>
    </row>
    <row r="72" spans="1:242" s="27" customFormat="1">
      <c r="A72" s="133"/>
      <c r="B72" s="139" t="s">
        <v>349</v>
      </c>
      <c r="C72" s="126"/>
      <c r="D72" s="127"/>
      <c r="E72" s="239"/>
      <c r="F72" s="128"/>
    </row>
    <row r="73" spans="1:242" s="25" customFormat="1">
      <c r="A73" s="133"/>
      <c r="B73" s="139" t="s">
        <v>326</v>
      </c>
      <c r="C73" s="126"/>
      <c r="D73" s="127"/>
      <c r="E73" s="239"/>
      <c r="F73" s="128"/>
    </row>
    <row r="74" spans="1:242" s="27" customFormat="1">
      <c r="A74" s="133"/>
      <c r="B74" s="137"/>
      <c r="C74" s="126"/>
      <c r="D74" s="127"/>
      <c r="E74" s="239"/>
      <c r="F74" s="128"/>
    </row>
    <row r="75" spans="1:242" s="25" customFormat="1" ht="24">
      <c r="A75" s="133"/>
      <c r="B75" s="142" t="s">
        <v>317</v>
      </c>
      <c r="C75" s="126"/>
      <c r="D75" s="127"/>
      <c r="E75" s="239"/>
      <c r="F75" s="128"/>
    </row>
    <row r="76" spans="1:242" s="27" customFormat="1">
      <c r="A76" s="133"/>
      <c r="B76" s="129"/>
      <c r="C76" s="126"/>
      <c r="D76" s="127"/>
      <c r="E76" s="239"/>
      <c r="F76" s="128"/>
    </row>
    <row r="77" spans="1:242">
      <c r="A77" s="124"/>
      <c r="B77" s="129" t="s">
        <v>350</v>
      </c>
      <c r="C77" s="126"/>
      <c r="D77" s="127"/>
      <c r="E77" s="239"/>
      <c r="F77" s="128"/>
    </row>
    <row r="78" spans="1:242" ht="130.5" customHeight="1">
      <c r="A78" s="124"/>
      <c r="B78" s="129"/>
      <c r="C78" s="126"/>
      <c r="D78" s="127"/>
      <c r="E78" s="239"/>
      <c r="F78" s="128"/>
    </row>
    <row r="79" spans="1:242" ht="12.75" thickBot="1">
      <c r="A79" s="133"/>
      <c r="B79" s="129"/>
      <c r="C79" s="126"/>
      <c r="D79" s="127"/>
      <c r="E79" s="239"/>
      <c r="F79" s="128"/>
    </row>
    <row r="80" spans="1:242" s="14" customFormat="1" ht="12.75" thickBot="1">
      <c r="A80" s="96" t="s">
        <v>351</v>
      </c>
      <c r="B80" s="97" t="s">
        <v>352</v>
      </c>
      <c r="C80" s="98" t="s">
        <v>2</v>
      </c>
      <c r="D80" s="99">
        <v>1</v>
      </c>
      <c r="E80" s="101">
        <v>0</v>
      </c>
      <c r="F80" s="100">
        <f>D80*E80</f>
        <v>0</v>
      </c>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row>
    <row r="81" spans="1:242" s="25" customFormat="1">
      <c r="A81" s="133"/>
      <c r="B81" s="134" t="s">
        <v>310</v>
      </c>
      <c r="C81" s="133"/>
      <c r="D81" s="135"/>
      <c r="E81" s="241"/>
      <c r="F81" s="136"/>
      <c r="G81" s="28"/>
    </row>
    <row r="82" spans="1:242" s="25" customFormat="1">
      <c r="A82" s="133"/>
      <c r="B82" s="234" t="s">
        <v>338</v>
      </c>
      <c r="C82" s="126"/>
      <c r="D82" s="127"/>
      <c r="E82" s="239"/>
      <c r="F82" s="128"/>
    </row>
    <row r="83" spans="1:242" s="25" customFormat="1">
      <c r="A83" s="133"/>
      <c r="B83" s="139" t="s">
        <v>339</v>
      </c>
      <c r="C83" s="126"/>
      <c r="D83" s="127"/>
      <c r="E83" s="239"/>
      <c r="F83" s="128"/>
      <c r="G83" s="28"/>
    </row>
    <row r="84" spans="1:242" s="25" customFormat="1" ht="14.25" customHeight="1">
      <c r="A84" s="133"/>
      <c r="B84" s="234" t="s">
        <v>347</v>
      </c>
      <c r="C84" s="126"/>
      <c r="D84" s="127"/>
      <c r="E84" s="239"/>
      <c r="F84" s="128"/>
    </row>
    <row r="85" spans="1:242" s="25" customFormat="1">
      <c r="A85" s="133"/>
      <c r="B85" s="139" t="s">
        <v>353</v>
      </c>
      <c r="C85" s="126"/>
      <c r="D85" s="127"/>
      <c r="E85" s="239"/>
      <c r="F85" s="128"/>
      <c r="G85" s="28"/>
    </row>
    <row r="86" spans="1:242" s="24" customFormat="1" ht="24">
      <c r="A86" s="133"/>
      <c r="B86" s="139" t="s">
        <v>354</v>
      </c>
      <c r="C86" s="126"/>
      <c r="D86" s="127"/>
      <c r="E86" s="239"/>
      <c r="F86" s="128"/>
    </row>
    <row r="87" spans="1:242" s="25" customFormat="1">
      <c r="A87" s="133"/>
      <c r="B87" s="234" t="s">
        <v>349</v>
      </c>
      <c r="C87" s="126"/>
      <c r="D87" s="127"/>
      <c r="E87" s="239"/>
      <c r="F87" s="128"/>
    </row>
    <row r="88" spans="1:242" s="29" customFormat="1">
      <c r="A88" s="133"/>
      <c r="B88" s="139" t="s">
        <v>326</v>
      </c>
      <c r="C88" s="126"/>
      <c r="D88" s="127"/>
      <c r="E88" s="239"/>
      <c r="F88" s="128"/>
    </row>
    <row r="89" spans="1:242" s="29" customFormat="1">
      <c r="A89" s="133"/>
      <c r="B89" s="137"/>
      <c r="C89" s="126"/>
      <c r="D89" s="127"/>
      <c r="E89" s="239"/>
      <c r="F89" s="128"/>
    </row>
    <row r="90" spans="1:242" s="29" customFormat="1" ht="24">
      <c r="A90" s="133"/>
      <c r="B90" s="113" t="s">
        <v>317</v>
      </c>
      <c r="C90" s="126"/>
      <c r="D90" s="127"/>
      <c r="E90" s="239"/>
      <c r="F90" s="128"/>
    </row>
    <row r="91" spans="1:242" s="30" customFormat="1">
      <c r="A91" s="133"/>
      <c r="B91" s="129"/>
      <c r="C91" s="126"/>
      <c r="D91" s="127"/>
      <c r="E91" s="239"/>
      <c r="F91" s="128"/>
    </row>
    <row r="92" spans="1:242">
      <c r="A92" s="124"/>
      <c r="B92" s="129" t="s">
        <v>355</v>
      </c>
      <c r="C92" s="126"/>
      <c r="D92" s="127"/>
      <c r="E92" s="239"/>
      <c r="F92" s="128"/>
    </row>
    <row r="93" spans="1:242" ht="130.5" customHeight="1">
      <c r="A93" s="124"/>
      <c r="B93" s="129"/>
      <c r="C93" s="126"/>
      <c r="D93" s="127"/>
      <c r="E93" s="239"/>
      <c r="F93" s="128"/>
    </row>
    <row r="94" spans="1:242" ht="12.75" thickBot="1">
      <c r="A94" s="133"/>
      <c r="B94" s="129"/>
      <c r="C94" s="126"/>
      <c r="D94" s="127"/>
      <c r="E94" s="239"/>
      <c r="F94" s="128"/>
    </row>
    <row r="95" spans="1:242" s="14" customFormat="1" ht="12.75" thickBot="1">
      <c r="A95" s="96" t="s">
        <v>356</v>
      </c>
      <c r="B95" s="97" t="s">
        <v>357</v>
      </c>
      <c r="C95" s="98" t="s">
        <v>2</v>
      </c>
      <c r="D95" s="99">
        <v>1</v>
      </c>
      <c r="E95" s="101">
        <v>0</v>
      </c>
      <c r="F95" s="100">
        <f>D95*E95</f>
        <v>0</v>
      </c>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row>
    <row r="96" spans="1:242" s="25" customFormat="1">
      <c r="A96" s="133"/>
      <c r="B96" s="134" t="s">
        <v>310</v>
      </c>
      <c r="C96" s="133"/>
      <c r="D96" s="135"/>
      <c r="E96" s="241"/>
      <c r="F96" s="136"/>
    </row>
    <row r="97" spans="1:255" s="25" customFormat="1">
      <c r="A97" s="133"/>
      <c r="B97" s="139" t="s">
        <v>338</v>
      </c>
      <c r="C97" s="126"/>
      <c r="D97" s="127"/>
      <c r="E97" s="239"/>
      <c r="F97" s="128"/>
    </row>
    <row r="98" spans="1:255" s="25" customFormat="1">
      <c r="A98" s="133"/>
      <c r="B98" s="234" t="s">
        <v>358</v>
      </c>
      <c r="C98" s="126"/>
      <c r="D98" s="127"/>
      <c r="E98" s="239"/>
      <c r="F98" s="128"/>
    </row>
    <row r="99" spans="1:255" s="25" customFormat="1" ht="12.75" customHeight="1">
      <c r="A99" s="133"/>
      <c r="B99" s="234" t="s">
        <v>347</v>
      </c>
      <c r="C99" s="126"/>
      <c r="D99" s="127"/>
      <c r="E99" s="239"/>
      <c r="F99" s="128"/>
    </row>
    <row r="100" spans="1:255" s="30" customFormat="1">
      <c r="A100" s="133"/>
      <c r="B100" s="234" t="s">
        <v>359</v>
      </c>
      <c r="C100" s="126"/>
      <c r="D100" s="127"/>
      <c r="E100" s="239"/>
      <c r="F100" s="128"/>
    </row>
    <row r="101" spans="1:255" s="29" customFormat="1" ht="15" customHeight="1">
      <c r="A101" s="133"/>
      <c r="B101" s="234" t="s">
        <v>354</v>
      </c>
      <c r="C101" s="126"/>
      <c r="D101" s="127"/>
      <c r="E101" s="239"/>
      <c r="F101" s="128"/>
    </row>
    <row r="102" spans="1:255" s="25" customFormat="1">
      <c r="A102" s="133"/>
      <c r="B102" s="234" t="s">
        <v>349</v>
      </c>
      <c r="C102" s="126"/>
      <c r="D102" s="127"/>
      <c r="E102" s="239"/>
      <c r="F102" s="128"/>
    </row>
    <row r="103" spans="1:255" s="25" customFormat="1">
      <c r="A103" s="133"/>
      <c r="B103" s="139" t="s">
        <v>326</v>
      </c>
      <c r="C103" s="126"/>
      <c r="D103" s="127"/>
      <c r="E103" s="239"/>
      <c r="F103" s="128"/>
    </row>
    <row r="104" spans="1:255" s="25" customFormat="1">
      <c r="A104" s="133"/>
      <c r="B104" s="137"/>
      <c r="C104" s="126"/>
      <c r="D104" s="127"/>
      <c r="E104" s="239"/>
      <c r="F104" s="128"/>
    </row>
    <row r="105" spans="1:255" s="25" customFormat="1" ht="24">
      <c r="A105" s="133"/>
      <c r="B105" s="113" t="s">
        <v>317</v>
      </c>
      <c r="C105" s="126"/>
      <c r="D105" s="127"/>
      <c r="E105" s="239"/>
      <c r="F105" s="128"/>
    </row>
    <row r="106" spans="1:255" s="25" customFormat="1">
      <c r="A106" s="133"/>
      <c r="B106" s="129"/>
      <c r="C106" s="126"/>
      <c r="D106" s="127"/>
      <c r="E106" s="239"/>
      <c r="F106" s="128"/>
    </row>
    <row r="107" spans="1:255">
      <c r="A107" s="124"/>
      <c r="B107" s="129" t="s">
        <v>360</v>
      </c>
      <c r="C107" s="126"/>
      <c r="D107" s="127"/>
      <c r="E107" s="239"/>
      <c r="F107" s="128"/>
    </row>
    <row r="108" spans="1:255" ht="130.5" customHeight="1">
      <c r="A108" s="124"/>
      <c r="B108" s="129"/>
      <c r="C108" s="126"/>
      <c r="D108" s="127"/>
      <c r="E108" s="239"/>
      <c r="F108" s="128"/>
    </row>
    <row r="109" spans="1:255" ht="12.75" thickBot="1">
      <c r="A109" s="133"/>
      <c r="B109" s="129"/>
      <c r="C109" s="126"/>
      <c r="D109" s="127"/>
      <c r="E109" s="239"/>
      <c r="F109" s="128"/>
    </row>
    <row r="110" spans="1:255" s="14" customFormat="1" ht="12.75" thickBot="1">
      <c r="A110" s="96" t="s">
        <v>361</v>
      </c>
      <c r="B110" s="97" t="s">
        <v>362</v>
      </c>
      <c r="C110" s="98" t="s">
        <v>2</v>
      </c>
      <c r="D110" s="99">
        <v>1</v>
      </c>
      <c r="E110" s="101">
        <v>0</v>
      </c>
      <c r="F110" s="100">
        <f>D110*E110</f>
        <v>0</v>
      </c>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c r="GX110" s="15"/>
      <c r="GY110" s="15"/>
      <c r="GZ110" s="15"/>
      <c r="HA110" s="15"/>
      <c r="HB110" s="15"/>
      <c r="HC110" s="15"/>
      <c r="HD110" s="15"/>
      <c r="HE110" s="15"/>
      <c r="HF110" s="15"/>
      <c r="HG110" s="15"/>
      <c r="HH110" s="15"/>
      <c r="HI110" s="15"/>
      <c r="HJ110" s="15"/>
      <c r="HK110" s="15"/>
      <c r="HL110" s="15"/>
      <c r="HM110" s="15"/>
      <c r="HN110" s="15"/>
      <c r="HO110" s="15"/>
      <c r="HP110" s="15"/>
      <c r="HQ110" s="15"/>
      <c r="HR110" s="15"/>
      <c r="HS110" s="15"/>
      <c r="HT110" s="15"/>
      <c r="HU110" s="15"/>
      <c r="HV110" s="15"/>
      <c r="HW110" s="15"/>
      <c r="HX110" s="15"/>
      <c r="HY110" s="15"/>
      <c r="HZ110" s="15"/>
      <c r="IA110" s="15"/>
      <c r="IB110" s="15"/>
      <c r="IC110" s="15"/>
      <c r="ID110" s="15"/>
      <c r="IE110" s="15"/>
      <c r="IF110" s="15"/>
      <c r="IG110" s="15"/>
      <c r="IH110" s="15"/>
    </row>
    <row r="111" spans="1:255" s="25" customFormat="1">
      <c r="A111" s="133"/>
      <c r="B111" s="134" t="s">
        <v>310</v>
      </c>
      <c r="C111" s="133"/>
      <c r="D111" s="135"/>
      <c r="E111" s="241"/>
      <c r="F111" s="136"/>
      <c r="G111" s="18"/>
      <c r="H111" s="18"/>
      <c r="I111" s="31"/>
      <c r="J111" s="32"/>
      <c r="K111" s="18"/>
      <c r="L111" s="18"/>
      <c r="M111" s="31"/>
      <c r="N111" s="32"/>
      <c r="O111" s="18"/>
      <c r="P111" s="18"/>
      <c r="Q111" s="31"/>
      <c r="R111" s="32"/>
      <c r="S111" s="18"/>
      <c r="T111" s="18"/>
      <c r="U111" s="31"/>
      <c r="V111" s="32"/>
      <c r="W111" s="18"/>
      <c r="X111" s="18"/>
      <c r="Y111" s="31"/>
      <c r="Z111" s="32"/>
      <c r="AA111" s="18"/>
      <c r="AB111" s="18"/>
      <c r="AC111" s="31"/>
      <c r="AD111" s="32"/>
      <c r="AE111" s="18"/>
      <c r="AF111" s="18"/>
      <c r="AG111" s="31"/>
      <c r="AH111" s="32"/>
      <c r="AI111" s="18"/>
      <c r="AJ111" s="18"/>
      <c r="AK111" s="31"/>
      <c r="AL111" s="32"/>
      <c r="AM111" s="18"/>
      <c r="AN111" s="18"/>
      <c r="AO111" s="31"/>
      <c r="AP111" s="32"/>
      <c r="AQ111" s="18"/>
      <c r="AR111" s="18"/>
      <c r="AS111" s="31"/>
      <c r="AT111" s="32"/>
      <c r="AU111" s="18"/>
      <c r="AV111" s="18"/>
      <c r="AW111" s="31"/>
      <c r="AX111" s="32"/>
      <c r="AY111" s="18"/>
      <c r="AZ111" s="18"/>
      <c r="BA111" s="31"/>
      <c r="BB111" s="32"/>
      <c r="BC111" s="18"/>
      <c r="BD111" s="18"/>
      <c r="BE111" s="31"/>
      <c r="BF111" s="32"/>
      <c r="BG111" s="18"/>
      <c r="BH111" s="18"/>
      <c r="BI111" s="31"/>
      <c r="BJ111" s="32"/>
      <c r="BK111" s="18"/>
      <c r="BL111" s="18"/>
      <c r="BM111" s="31"/>
      <c r="BN111" s="32"/>
      <c r="BO111" s="18"/>
      <c r="BP111" s="18"/>
      <c r="BQ111" s="31"/>
      <c r="BR111" s="32"/>
      <c r="BS111" s="18"/>
      <c r="BT111" s="18"/>
      <c r="BU111" s="31"/>
      <c r="BV111" s="32"/>
      <c r="BW111" s="18"/>
      <c r="BX111" s="18"/>
      <c r="BY111" s="31"/>
      <c r="BZ111" s="32"/>
      <c r="CA111" s="18"/>
      <c r="CB111" s="18"/>
      <c r="CC111" s="31"/>
      <c r="CD111" s="32"/>
      <c r="CE111" s="18"/>
      <c r="CF111" s="18"/>
      <c r="CG111" s="31"/>
      <c r="CH111" s="32"/>
      <c r="CI111" s="18"/>
      <c r="CJ111" s="18"/>
      <c r="CK111" s="31"/>
      <c r="CL111" s="32"/>
      <c r="CM111" s="18"/>
      <c r="CN111" s="18"/>
      <c r="CO111" s="31"/>
      <c r="CP111" s="32"/>
      <c r="CQ111" s="18"/>
      <c r="CR111" s="18"/>
      <c r="CS111" s="31"/>
      <c r="CT111" s="32"/>
      <c r="CU111" s="18"/>
      <c r="CV111" s="18"/>
      <c r="CW111" s="31"/>
      <c r="CX111" s="32"/>
      <c r="CY111" s="18"/>
      <c r="CZ111" s="18"/>
      <c r="DA111" s="31"/>
      <c r="DB111" s="32"/>
      <c r="DC111" s="18"/>
      <c r="DD111" s="18"/>
      <c r="DE111" s="31"/>
      <c r="DF111" s="32"/>
      <c r="DG111" s="18"/>
      <c r="DH111" s="18"/>
      <c r="DI111" s="31"/>
      <c r="DJ111" s="32"/>
      <c r="DK111" s="18"/>
      <c r="DL111" s="18"/>
      <c r="DM111" s="31"/>
      <c r="DN111" s="32"/>
      <c r="DO111" s="18"/>
      <c r="DP111" s="18"/>
      <c r="DQ111" s="31"/>
      <c r="DR111" s="32"/>
      <c r="DS111" s="18"/>
      <c r="DT111" s="18"/>
      <c r="DU111" s="31"/>
      <c r="DV111" s="32"/>
      <c r="DW111" s="18"/>
      <c r="DX111" s="18"/>
      <c r="DY111" s="31"/>
      <c r="DZ111" s="32"/>
      <c r="EA111" s="18"/>
      <c r="EB111" s="18"/>
      <c r="EC111" s="31"/>
      <c r="ED111" s="32"/>
      <c r="EE111" s="18"/>
      <c r="EF111" s="18"/>
      <c r="EG111" s="31"/>
      <c r="EH111" s="32"/>
      <c r="EI111" s="18"/>
      <c r="EJ111" s="18"/>
      <c r="EK111" s="31"/>
      <c r="EL111" s="32"/>
      <c r="EM111" s="18"/>
      <c r="EN111" s="18"/>
      <c r="EO111" s="31"/>
      <c r="EP111" s="32"/>
      <c r="EQ111" s="18"/>
      <c r="ER111" s="18"/>
      <c r="ES111" s="31"/>
      <c r="ET111" s="32"/>
      <c r="EU111" s="18"/>
      <c r="EV111" s="18"/>
      <c r="EW111" s="31"/>
      <c r="EX111" s="32"/>
      <c r="EY111" s="18"/>
      <c r="EZ111" s="18"/>
      <c r="FA111" s="31"/>
      <c r="FB111" s="32"/>
      <c r="FC111" s="18"/>
      <c r="FD111" s="18"/>
      <c r="FE111" s="31"/>
      <c r="FF111" s="32"/>
      <c r="FG111" s="18"/>
      <c r="FH111" s="18"/>
      <c r="FI111" s="31"/>
      <c r="FJ111" s="32"/>
      <c r="FK111" s="18"/>
      <c r="FL111" s="18"/>
      <c r="FM111" s="31"/>
      <c r="FN111" s="32"/>
      <c r="FO111" s="18"/>
      <c r="FP111" s="18"/>
      <c r="FQ111" s="31"/>
      <c r="FR111" s="32"/>
      <c r="FS111" s="18"/>
      <c r="FT111" s="18"/>
      <c r="FU111" s="31"/>
      <c r="FV111" s="32"/>
      <c r="FW111" s="18"/>
      <c r="FX111" s="18"/>
      <c r="FY111" s="31"/>
      <c r="FZ111" s="32"/>
      <c r="GA111" s="18"/>
      <c r="GB111" s="18"/>
      <c r="GC111" s="31"/>
      <c r="GD111" s="32"/>
      <c r="GE111" s="18"/>
      <c r="GF111" s="18"/>
      <c r="GG111" s="31"/>
      <c r="GH111" s="32"/>
      <c r="GI111" s="18"/>
      <c r="GJ111" s="18"/>
      <c r="GK111" s="31"/>
      <c r="GL111" s="32"/>
      <c r="GM111" s="18"/>
      <c r="GN111" s="18"/>
      <c r="GO111" s="31"/>
      <c r="GP111" s="32"/>
      <c r="GQ111" s="18"/>
      <c r="GR111" s="18"/>
      <c r="GS111" s="31"/>
      <c r="GT111" s="32"/>
      <c r="GU111" s="18"/>
      <c r="GV111" s="18"/>
      <c r="GW111" s="31"/>
      <c r="GX111" s="32"/>
      <c r="GY111" s="18"/>
      <c r="GZ111" s="18"/>
      <c r="HA111" s="31"/>
      <c r="HB111" s="32"/>
      <c r="HC111" s="18"/>
      <c r="HD111" s="18"/>
      <c r="HE111" s="31"/>
      <c r="HF111" s="32"/>
      <c r="HG111" s="18"/>
      <c r="HH111" s="18"/>
      <c r="HI111" s="31"/>
      <c r="HJ111" s="32"/>
      <c r="HK111" s="18"/>
      <c r="HL111" s="18"/>
      <c r="HM111" s="31"/>
      <c r="HN111" s="32"/>
      <c r="HO111" s="18"/>
      <c r="HP111" s="18"/>
      <c r="HQ111" s="31"/>
      <c r="HR111" s="32"/>
      <c r="HS111" s="18"/>
      <c r="HT111" s="18"/>
      <c r="HU111" s="31"/>
      <c r="HV111" s="32"/>
      <c r="HW111" s="18"/>
      <c r="HX111" s="18"/>
      <c r="HY111" s="31"/>
      <c r="HZ111" s="32"/>
      <c r="IA111" s="18"/>
      <c r="IB111" s="18"/>
      <c r="IC111" s="31"/>
      <c r="ID111" s="32"/>
      <c r="IE111" s="18"/>
      <c r="IF111" s="18"/>
      <c r="IG111" s="31"/>
      <c r="IH111" s="32"/>
      <c r="II111" s="18"/>
      <c r="IJ111" s="18"/>
      <c r="IK111" s="31"/>
      <c r="IL111" s="32"/>
      <c r="IM111" s="18"/>
      <c r="IN111" s="18"/>
      <c r="IO111" s="31"/>
      <c r="IP111" s="32"/>
      <c r="IQ111" s="18"/>
      <c r="IR111" s="18"/>
      <c r="IS111" s="31"/>
      <c r="IT111" s="32"/>
      <c r="IU111" s="18"/>
    </row>
    <row r="112" spans="1:255">
      <c r="A112" s="133"/>
      <c r="B112" s="234" t="s">
        <v>338</v>
      </c>
      <c r="C112" s="126"/>
      <c r="D112" s="127"/>
      <c r="E112" s="239"/>
      <c r="F112" s="128"/>
    </row>
    <row r="113" spans="1:242" s="25" customFormat="1" ht="12.75" customHeight="1">
      <c r="A113" s="133"/>
      <c r="B113" s="139" t="s">
        <v>363</v>
      </c>
      <c r="C113" s="126"/>
      <c r="D113" s="127"/>
      <c r="E113" s="239"/>
      <c r="F113" s="128"/>
    </row>
    <row r="114" spans="1:242" s="25" customFormat="1" ht="12" customHeight="1">
      <c r="A114" s="133"/>
      <c r="B114" s="234" t="s">
        <v>347</v>
      </c>
      <c r="C114" s="126"/>
      <c r="D114" s="127"/>
      <c r="E114" s="239"/>
      <c r="F114" s="128"/>
    </row>
    <row r="115" spans="1:242" s="25" customFormat="1" ht="24">
      <c r="A115" s="133"/>
      <c r="B115" s="139" t="s">
        <v>364</v>
      </c>
      <c r="C115" s="126"/>
      <c r="D115" s="127"/>
      <c r="E115" s="239"/>
      <c r="F115" s="128"/>
    </row>
    <row r="116" spans="1:242" s="25" customFormat="1" ht="24">
      <c r="A116" s="133"/>
      <c r="B116" s="234" t="s">
        <v>354</v>
      </c>
      <c r="C116" s="126"/>
      <c r="D116" s="127"/>
      <c r="E116" s="239"/>
      <c r="F116" s="128"/>
    </row>
    <row r="117" spans="1:242" s="25" customFormat="1">
      <c r="A117" s="133"/>
      <c r="B117" s="234" t="s">
        <v>349</v>
      </c>
      <c r="C117" s="126"/>
      <c r="D117" s="127"/>
      <c r="E117" s="239"/>
      <c r="F117" s="128"/>
    </row>
    <row r="118" spans="1:242">
      <c r="A118" s="133"/>
      <c r="B118" s="139" t="s">
        <v>326</v>
      </c>
      <c r="C118" s="126"/>
      <c r="D118" s="127"/>
      <c r="E118" s="239"/>
      <c r="F118" s="128"/>
    </row>
    <row r="119" spans="1:242">
      <c r="A119" s="133"/>
      <c r="B119" s="137"/>
      <c r="C119" s="126"/>
      <c r="D119" s="127"/>
      <c r="E119" s="239"/>
      <c r="F119" s="128"/>
    </row>
    <row r="120" spans="1:242" ht="11.25" customHeight="1">
      <c r="A120" s="133"/>
      <c r="B120" s="113" t="s">
        <v>317</v>
      </c>
      <c r="C120" s="126"/>
      <c r="D120" s="127"/>
      <c r="E120" s="239"/>
      <c r="F120" s="128"/>
    </row>
    <row r="121" spans="1:242">
      <c r="A121" s="133"/>
      <c r="B121" s="129"/>
      <c r="C121" s="126"/>
      <c r="D121" s="127"/>
      <c r="E121" s="239"/>
      <c r="F121" s="128"/>
    </row>
    <row r="122" spans="1:242">
      <c r="A122" s="124"/>
      <c r="B122" s="129" t="s">
        <v>365</v>
      </c>
      <c r="C122" s="126"/>
      <c r="D122" s="127"/>
      <c r="E122" s="239"/>
      <c r="F122" s="128"/>
    </row>
    <row r="123" spans="1:242" ht="130.5" customHeight="1">
      <c r="A123" s="124"/>
      <c r="B123" s="129"/>
      <c r="C123" s="126"/>
      <c r="D123" s="127"/>
      <c r="E123" s="239"/>
      <c r="F123" s="128"/>
    </row>
    <row r="124" spans="1:242" ht="12.75" thickBot="1">
      <c r="A124" s="133"/>
      <c r="B124" s="129"/>
      <c r="C124" s="126"/>
      <c r="D124" s="127"/>
      <c r="E124" s="239"/>
      <c r="F124" s="128"/>
    </row>
    <row r="125" spans="1:242" s="14" customFormat="1" ht="12.75" thickBot="1">
      <c r="A125" s="96" t="s">
        <v>366</v>
      </c>
      <c r="B125" s="97" t="s">
        <v>367</v>
      </c>
      <c r="C125" s="98" t="s">
        <v>2</v>
      </c>
      <c r="D125" s="99">
        <v>1</v>
      </c>
      <c r="E125" s="101">
        <v>0</v>
      </c>
      <c r="F125" s="100">
        <f>D125*E125</f>
        <v>0</v>
      </c>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c r="CC125" s="15"/>
      <c r="CD125" s="15"/>
      <c r="CE125" s="15"/>
      <c r="CF125" s="15"/>
      <c r="CG125" s="15"/>
      <c r="CH125" s="15"/>
      <c r="CI125" s="15"/>
      <c r="CJ125" s="15"/>
      <c r="CK125" s="15"/>
      <c r="CL125" s="15"/>
      <c r="CM125" s="15"/>
      <c r="CN125" s="15"/>
      <c r="CO125" s="15"/>
      <c r="CP125" s="15"/>
      <c r="CQ125" s="15"/>
      <c r="CR125" s="15"/>
      <c r="CS125" s="15"/>
      <c r="CT125" s="15"/>
      <c r="CU125" s="15"/>
      <c r="CV125" s="15"/>
      <c r="CW125" s="15"/>
      <c r="CX125" s="15"/>
      <c r="CY125" s="15"/>
      <c r="CZ125" s="15"/>
      <c r="DA125" s="15"/>
      <c r="DB125" s="15"/>
      <c r="DC125" s="15"/>
      <c r="DD125" s="15"/>
      <c r="DE125" s="15"/>
      <c r="DF125" s="15"/>
      <c r="DG125" s="15"/>
      <c r="DH125" s="15"/>
      <c r="DI125" s="15"/>
      <c r="DJ125" s="15"/>
      <c r="DK125" s="15"/>
      <c r="DL125" s="15"/>
      <c r="DM125" s="15"/>
      <c r="DN125" s="15"/>
      <c r="DO125" s="15"/>
      <c r="DP125" s="15"/>
      <c r="DQ125" s="15"/>
      <c r="DR125" s="15"/>
      <c r="DS125" s="15"/>
      <c r="DT125" s="15"/>
      <c r="DU125" s="15"/>
      <c r="DV125" s="15"/>
      <c r="DW125" s="15"/>
      <c r="DX125" s="15"/>
      <c r="DY125" s="15"/>
      <c r="DZ125" s="15"/>
      <c r="EA125" s="15"/>
      <c r="EB125" s="15"/>
      <c r="EC125" s="15"/>
      <c r="ED125" s="15"/>
      <c r="EE125" s="15"/>
      <c r="EF125" s="15"/>
      <c r="EG125" s="15"/>
      <c r="EH125" s="15"/>
      <c r="EI125" s="15"/>
      <c r="EJ125" s="15"/>
      <c r="EK125" s="15"/>
      <c r="EL125" s="15"/>
      <c r="EM125" s="15"/>
      <c r="EN125" s="15"/>
      <c r="EO125" s="15"/>
      <c r="EP125" s="15"/>
      <c r="EQ125" s="15"/>
      <c r="ER125" s="15"/>
      <c r="ES125" s="15"/>
      <c r="ET125" s="15"/>
      <c r="EU125" s="15"/>
      <c r="EV125" s="15"/>
      <c r="EW125" s="15"/>
      <c r="EX125" s="15"/>
      <c r="EY125" s="15"/>
      <c r="EZ125" s="15"/>
      <c r="FA125" s="15"/>
      <c r="FB125" s="15"/>
      <c r="FC125" s="15"/>
      <c r="FD125" s="15"/>
      <c r="FE125" s="15"/>
      <c r="FF125" s="15"/>
      <c r="FG125" s="15"/>
      <c r="FH125" s="15"/>
      <c r="FI125" s="15"/>
      <c r="FJ125" s="15"/>
      <c r="FK125" s="15"/>
      <c r="FL125" s="15"/>
      <c r="FM125" s="15"/>
      <c r="FN125" s="15"/>
      <c r="FO125" s="15"/>
      <c r="FP125" s="15"/>
      <c r="FQ125" s="15"/>
      <c r="FR125" s="15"/>
      <c r="FS125" s="15"/>
      <c r="FT125" s="15"/>
      <c r="FU125" s="15"/>
      <c r="FV125" s="15"/>
      <c r="FW125" s="15"/>
      <c r="FX125" s="15"/>
      <c r="FY125" s="15"/>
      <c r="FZ125" s="15"/>
      <c r="GA125" s="15"/>
      <c r="GB125" s="15"/>
      <c r="GC125" s="15"/>
      <c r="GD125" s="15"/>
      <c r="GE125" s="15"/>
      <c r="GF125" s="15"/>
      <c r="GG125" s="15"/>
      <c r="GH125" s="15"/>
      <c r="GI125" s="15"/>
      <c r="GJ125" s="15"/>
      <c r="GK125" s="15"/>
      <c r="GL125" s="15"/>
      <c r="GM125" s="15"/>
      <c r="GN125" s="15"/>
      <c r="GO125" s="15"/>
      <c r="GP125" s="15"/>
      <c r="GQ125" s="15"/>
      <c r="GR125" s="15"/>
      <c r="GS125" s="15"/>
      <c r="GT125" s="15"/>
      <c r="GU125" s="15"/>
      <c r="GV125" s="15"/>
      <c r="GW125" s="15"/>
      <c r="GX125" s="15"/>
      <c r="GY125" s="15"/>
      <c r="GZ125" s="15"/>
      <c r="HA125" s="15"/>
      <c r="HB125" s="15"/>
      <c r="HC125" s="15"/>
      <c r="HD125" s="15"/>
      <c r="HE125" s="15"/>
      <c r="HF125" s="15"/>
      <c r="HG125" s="15"/>
      <c r="HH125" s="15"/>
      <c r="HI125" s="15"/>
      <c r="HJ125" s="15"/>
      <c r="HK125" s="15"/>
      <c r="HL125" s="15"/>
      <c r="HM125" s="15"/>
      <c r="HN125" s="15"/>
      <c r="HO125" s="15"/>
      <c r="HP125" s="15"/>
      <c r="HQ125" s="15"/>
      <c r="HR125" s="15"/>
      <c r="HS125" s="15"/>
      <c r="HT125" s="15"/>
      <c r="HU125" s="15"/>
      <c r="HV125" s="15"/>
      <c r="HW125" s="15"/>
      <c r="HX125" s="15"/>
      <c r="HY125" s="15"/>
      <c r="HZ125" s="15"/>
      <c r="IA125" s="15"/>
      <c r="IB125" s="15"/>
      <c r="IC125" s="15"/>
      <c r="ID125" s="15"/>
      <c r="IE125" s="15"/>
      <c r="IF125" s="15"/>
      <c r="IG125" s="15"/>
      <c r="IH125" s="15"/>
    </row>
    <row r="126" spans="1:242">
      <c r="A126" s="133"/>
      <c r="B126" s="134" t="s">
        <v>310</v>
      </c>
      <c r="C126" s="133"/>
      <c r="D126" s="135"/>
      <c r="E126" s="241"/>
      <c r="F126" s="136"/>
    </row>
    <row r="127" spans="1:242" ht="13.5" customHeight="1">
      <c r="A127" s="133"/>
      <c r="B127" s="234" t="s">
        <v>338</v>
      </c>
      <c r="C127" s="126"/>
      <c r="D127" s="127"/>
      <c r="E127" s="239"/>
      <c r="F127" s="128"/>
    </row>
    <row r="128" spans="1:242">
      <c r="A128" s="133"/>
      <c r="B128" s="139" t="s">
        <v>368</v>
      </c>
      <c r="C128" s="126"/>
      <c r="D128" s="127"/>
      <c r="E128" s="239"/>
      <c r="F128" s="128"/>
    </row>
    <row r="129" spans="1:242" s="23" customFormat="1" ht="24">
      <c r="A129" s="133"/>
      <c r="B129" s="139" t="s">
        <v>369</v>
      </c>
      <c r="C129" s="126"/>
      <c r="D129" s="127"/>
      <c r="E129" s="239"/>
      <c r="F129" s="128"/>
    </row>
    <row r="130" spans="1:242" s="23" customFormat="1" ht="12" customHeight="1">
      <c r="A130" s="133"/>
      <c r="B130" s="234" t="s">
        <v>370</v>
      </c>
      <c r="C130" s="126"/>
      <c r="D130" s="127"/>
      <c r="E130" s="239"/>
      <c r="F130" s="128"/>
    </row>
    <row r="131" spans="1:242">
      <c r="A131" s="133"/>
      <c r="B131" s="234" t="s">
        <v>371</v>
      </c>
      <c r="C131" s="126"/>
      <c r="D131" s="127"/>
      <c r="E131" s="239"/>
      <c r="F131" s="128"/>
    </row>
    <row r="132" spans="1:242" ht="24">
      <c r="A132" s="133"/>
      <c r="B132" s="139" t="s">
        <v>372</v>
      </c>
      <c r="C132" s="126"/>
      <c r="D132" s="127"/>
      <c r="E132" s="239"/>
      <c r="F132" s="128"/>
    </row>
    <row r="133" spans="1:242">
      <c r="A133" s="133"/>
      <c r="B133" s="139" t="s">
        <v>349</v>
      </c>
      <c r="C133" s="126"/>
      <c r="D133" s="127"/>
      <c r="E133" s="239"/>
      <c r="F133" s="128"/>
    </row>
    <row r="134" spans="1:242">
      <c r="A134" s="133"/>
      <c r="B134" s="139" t="s">
        <v>326</v>
      </c>
      <c r="C134" s="126"/>
      <c r="D134" s="127"/>
      <c r="E134" s="239"/>
      <c r="F134" s="128"/>
    </row>
    <row r="135" spans="1:242">
      <c r="A135" s="133"/>
      <c r="B135" s="137"/>
      <c r="C135" s="126"/>
      <c r="D135" s="127"/>
      <c r="E135" s="239"/>
      <c r="F135" s="128"/>
    </row>
    <row r="136" spans="1:242" ht="24">
      <c r="A136" s="133"/>
      <c r="B136" s="142" t="s">
        <v>317</v>
      </c>
      <c r="C136" s="126"/>
      <c r="D136" s="127"/>
      <c r="E136" s="239"/>
      <c r="F136" s="128"/>
    </row>
    <row r="137" spans="1:242">
      <c r="A137" s="133"/>
      <c r="B137" s="129"/>
      <c r="C137" s="126"/>
      <c r="D137" s="127"/>
      <c r="E137" s="239"/>
      <c r="F137" s="128"/>
    </row>
    <row r="138" spans="1:242">
      <c r="A138" s="124"/>
      <c r="B138" s="129" t="s">
        <v>373</v>
      </c>
      <c r="C138" s="126"/>
      <c r="D138" s="127"/>
      <c r="E138" s="239"/>
      <c r="F138" s="128"/>
    </row>
    <row r="139" spans="1:242" ht="130.5" customHeight="1">
      <c r="A139" s="124"/>
      <c r="B139" s="129"/>
      <c r="C139" s="126"/>
      <c r="D139" s="127"/>
      <c r="E139" s="239"/>
      <c r="F139" s="128"/>
    </row>
    <row r="140" spans="1:242" ht="12.75" thickBot="1">
      <c r="A140" s="133"/>
      <c r="B140" s="129"/>
      <c r="C140" s="126"/>
      <c r="D140" s="127"/>
      <c r="E140" s="239"/>
      <c r="F140" s="128"/>
    </row>
    <row r="141" spans="1:242" s="14" customFormat="1" ht="12.75" thickBot="1">
      <c r="A141" s="96" t="s">
        <v>374</v>
      </c>
      <c r="B141" s="97" t="s">
        <v>375</v>
      </c>
      <c r="C141" s="98" t="s">
        <v>2</v>
      </c>
      <c r="D141" s="99">
        <v>1</v>
      </c>
      <c r="E141" s="101">
        <v>0</v>
      </c>
      <c r="F141" s="100">
        <f>D141*E141</f>
        <v>0</v>
      </c>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c r="CP141" s="15"/>
      <c r="CQ141" s="15"/>
      <c r="CR141" s="15"/>
      <c r="CS141" s="15"/>
      <c r="CT141" s="15"/>
      <c r="CU141" s="15"/>
      <c r="CV141" s="15"/>
      <c r="CW141" s="15"/>
      <c r="CX141" s="15"/>
      <c r="CY141" s="15"/>
      <c r="CZ141" s="15"/>
      <c r="DA141" s="15"/>
      <c r="DB141" s="15"/>
      <c r="DC141" s="15"/>
      <c r="DD141" s="15"/>
      <c r="DE141" s="15"/>
      <c r="DF141" s="15"/>
      <c r="DG141" s="15"/>
      <c r="DH141" s="15"/>
      <c r="DI141" s="15"/>
      <c r="DJ141" s="15"/>
      <c r="DK141" s="15"/>
      <c r="DL141" s="15"/>
      <c r="DM141" s="15"/>
      <c r="DN141" s="15"/>
      <c r="DO141" s="15"/>
      <c r="DP141" s="15"/>
      <c r="DQ141" s="15"/>
      <c r="DR141" s="15"/>
      <c r="DS141" s="15"/>
      <c r="DT141" s="15"/>
      <c r="DU141" s="15"/>
      <c r="DV141" s="15"/>
      <c r="DW141" s="15"/>
      <c r="DX141" s="15"/>
      <c r="DY141" s="15"/>
      <c r="DZ141" s="15"/>
      <c r="EA141" s="15"/>
      <c r="EB141" s="15"/>
      <c r="EC141" s="15"/>
      <c r="ED141" s="15"/>
      <c r="EE141" s="15"/>
      <c r="EF141" s="15"/>
      <c r="EG141" s="15"/>
      <c r="EH141" s="15"/>
      <c r="EI141" s="15"/>
      <c r="EJ141" s="15"/>
      <c r="EK141" s="15"/>
      <c r="EL141" s="15"/>
      <c r="EM141" s="15"/>
      <c r="EN141" s="15"/>
      <c r="EO141" s="15"/>
      <c r="EP141" s="15"/>
      <c r="EQ141" s="15"/>
      <c r="ER141" s="15"/>
      <c r="ES141" s="15"/>
      <c r="ET141" s="15"/>
      <c r="EU141" s="15"/>
      <c r="EV141" s="15"/>
      <c r="EW141" s="15"/>
      <c r="EX141" s="15"/>
      <c r="EY141" s="15"/>
      <c r="EZ141" s="15"/>
      <c r="FA141" s="15"/>
      <c r="FB141" s="15"/>
      <c r="FC141" s="15"/>
      <c r="FD141" s="15"/>
      <c r="FE141" s="15"/>
      <c r="FF141" s="15"/>
      <c r="FG141" s="15"/>
      <c r="FH141" s="15"/>
      <c r="FI141" s="15"/>
      <c r="FJ141" s="15"/>
      <c r="FK141" s="15"/>
      <c r="FL141" s="15"/>
      <c r="FM141" s="15"/>
      <c r="FN141" s="15"/>
      <c r="FO141" s="15"/>
      <c r="FP141" s="15"/>
      <c r="FQ141" s="15"/>
      <c r="FR141" s="15"/>
      <c r="FS141" s="15"/>
      <c r="FT141" s="15"/>
      <c r="FU141" s="15"/>
      <c r="FV141" s="15"/>
      <c r="FW141" s="15"/>
      <c r="FX141" s="15"/>
      <c r="FY141" s="15"/>
      <c r="FZ141" s="15"/>
      <c r="GA141" s="15"/>
      <c r="GB141" s="15"/>
      <c r="GC141" s="15"/>
      <c r="GD141" s="15"/>
      <c r="GE141" s="15"/>
      <c r="GF141" s="15"/>
      <c r="GG141" s="15"/>
      <c r="GH141" s="15"/>
      <c r="GI141" s="15"/>
      <c r="GJ141" s="15"/>
      <c r="GK141" s="15"/>
      <c r="GL141" s="15"/>
      <c r="GM141" s="15"/>
      <c r="GN141" s="15"/>
      <c r="GO141" s="15"/>
      <c r="GP141" s="15"/>
      <c r="GQ141" s="15"/>
      <c r="GR141" s="15"/>
      <c r="GS141" s="15"/>
      <c r="GT141" s="15"/>
      <c r="GU141" s="15"/>
      <c r="GV141" s="15"/>
      <c r="GW141" s="15"/>
      <c r="GX141" s="15"/>
      <c r="GY141" s="15"/>
      <c r="GZ141" s="15"/>
      <c r="HA141" s="15"/>
      <c r="HB141" s="15"/>
      <c r="HC141" s="15"/>
      <c r="HD141" s="15"/>
      <c r="HE141" s="15"/>
      <c r="HF141" s="15"/>
      <c r="HG141" s="15"/>
      <c r="HH141" s="15"/>
      <c r="HI141" s="15"/>
      <c r="HJ141" s="15"/>
      <c r="HK141" s="15"/>
      <c r="HL141" s="15"/>
      <c r="HM141" s="15"/>
      <c r="HN141" s="15"/>
      <c r="HO141" s="15"/>
      <c r="HP141" s="15"/>
      <c r="HQ141" s="15"/>
      <c r="HR141" s="15"/>
      <c r="HS141" s="15"/>
      <c r="HT141" s="15"/>
      <c r="HU141" s="15"/>
      <c r="HV141" s="15"/>
      <c r="HW141" s="15"/>
      <c r="HX141" s="15"/>
      <c r="HY141" s="15"/>
      <c r="HZ141" s="15"/>
      <c r="IA141" s="15"/>
      <c r="IB141" s="15"/>
      <c r="IC141" s="15"/>
      <c r="ID141" s="15"/>
      <c r="IE141" s="15"/>
      <c r="IF141" s="15"/>
      <c r="IG141" s="15"/>
      <c r="IH141" s="15"/>
    </row>
    <row r="142" spans="1:242">
      <c r="A142" s="133"/>
      <c r="B142" s="134" t="s">
        <v>310</v>
      </c>
      <c r="C142" s="133"/>
      <c r="D142" s="135"/>
      <c r="E142" s="241"/>
      <c r="F142" s="136"/>
    </row>
    <row r="143" spans="1:242">
      <c r="A143" s="133"/>
      <c r="B143" s="139" t="s">
        <v>338</v>
      </c>
      <c r="C143" s="126"/>
      <c r="D143" s="127"/>
      <c r="E143" s="239"/>
      <c r="F143" s="128"/>
    </row>
    <row r="144" spans="1:242">
      <c r="A144" s="133"/>
      <c r="B144" s="139" t="s">
        <v>339</v>
      </c>
      <c r="C144" s="126"/>
      <c r="D144" s="127"/>
      <c r="E144" s="239"/>
      <c r="F144" s="128"/>
    </row>
    <row r="145" spans="1:242">
      <c r="A145" s="133"/>
      <c r="B145" s="139" t="s">
        <v>376</v>
      </c>
      <c r="C145" s="126"/>
      <c r="D145" s="127"/>
      <c r="E145" s="239"/>
      <c r="F145" s="128"/>
    </row>
    <row r="146" spans="1:242">
      <c r="A146" s="133"/>
      <c r="B146" s="139"/>
      <c r="C146" s="126"/>
      <c r="D146" s="127"/>
      <c r="E146" s="239"/>
      <c r="F146" s="128"/>
    </row>
    <row r="147" spans="1:242" ht="14.25" customHeight="1">
      <c r="A147" s="133"/>
      <c r="B147" s="139" t="s">
        <v>377</v>
      </c>
      <c r="C147" s="126"/>
      <c r="D147" s="127"/>
      <c r="E147" s="239"/>
      <c r="F147" s="128"/>
    </row>
    <row r="148" spans="1:242">
      <c r="A148" s="133"/>
      <c r="B148" s="139" t="s">
        <v>378</v>
      </c>
      <c r="C148" s="126"/>
      <c r="D148" s="127"/>
      <c r="E148" s="239"/>
      <c r="F148" s="128"/>
    </row>
    <row r="149" spans="1:242" ht="24">
      <c r="A149" s="133"/>
      <c r="B149" s="234" t="s">
        <v>379</v>
      </c>
      <c r="C149" s="126"/>
      <c r="D149" s="127"/>
      <c r="E149" s="239"/>
      <c r="F149" s="128"/>
    </row>
    <row r="150" spans="1:242">
      <c r="A150" s="133"/>
      <c r="B150" s="234" t="s">
        <v>349</v>
      </c>
      <c r="C150" s="126"/>
      <c r="D150" s="127"/>
      <c r="E150" s="239"/>
      <c r="F150" s="128"/>
    </row>
    <row r="151" spans="1:242">
      <c r="A151" s="133"/>
      <c r="B151" s="139" t="s">
        <v>326</v>
      </c>
      <c r="C151" s="126"/>
      <c r="D151" s="127"/>
      <c r="E151" s="239"/>
      <c r="F151" s="128"/>
    </row>
    <row r="152" spans="1:242">
      <c r="A152" s="133"/>
      <c r="B152" s="137"/>
      <c r="C152" s="126"/>
      <c r="D152" s="127"/>
      <c r="E152" s="239"/>
      <c r="F152" s="128"/>
    </row>
    <row r="153" spans="1:242" ht="24">
      <c r="A153" s="133"/>
      <c r="B153" s="113" t="s">
        <v>317</v>
      </c>
      <c r="C153" s="126"/>
      <c r="D153" s="127"/>
      <c r="E153" s="239"/>
      <c r="F153" s="128"/>
    </row>
    <row r="154" spans="1:242">
      <c r="A154" s="133"/>
      <c r="B154" s="129"/>
      <c r="C154" s="126"/>
      <c r="D154" s="127"/>
      <c r="E154" s="239"/>
      <c r="F154" s="128"/>
    </row>
    <row r="155" spans="1:242">
      <c r="A155" s="124"/>
      <c r="B155" s="129" t="s">
        <v>380</v>
      </c>
      <c r="C155" s="126"/>
      <c r="D155" s="127"/>
      <c r="E155" s="239"/>
      <c r="F155" s="128"/>
    </row>
    <row r="156" spans="1:242" ht="130.5" customHeight="1">
      <c r="A156" s="124"/>
      <c r="B156" s="129"/>
      <c r="C156" s="126"/>
      <c r="D156" s="127"/>
      <c r="E156" s="239"/>
      <c r="F156" s="128"/>
    </row>
    <row r="157" spans="1:242" ht="12.75" thickBot="1">
      <c r="A157" s="133"/>
      <c r="B157" s="129"/>
      <c r="C157" s="126"/>
      <c r="D157" s="127"/>
      <c r="E157" s="239"/>
      <c r="F157" s="128"/>
    </row>
    <row r="158" spans="1:242" s="14" customFormat="1" ht="12.75" thickBot="1">
      <c r="A158" s="96" t="s">
        <v>381</v>
      </c>
      <c r="B158" s="97" t="s">
        <v>382</v>
      </c>
      <c r="C158" s="98" t="s">
        <v>2</v>
      </c>
      <c r="D158" s="99">
        <v>1</v>
      </c>
      <c r="E158" s="101">
        <v>0</v>
      </c>
      <c r="F158" s="100">
        <f>D158*E158</f>
        <v>0</v>
      </c>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c r="GX158" s="15"/>
      <c r="GY158" s="15"/>
      <c r="GZ158" s="15"/>
      <c r="HA158" s="15"/>
      <c r="HB158" s="15"/>
      <c r="HC158" s="15"/>
      <c r="HD158" s="15"/>
      <c r="HE158" s="15"/>
      <c r="HF158" s="15"/>
      <c r="HG158" s="15"/>
      <c r="HH158" s="15"/>
      <c r="HI158" s="15"/>
      <c r="HJ158" s="15"/>
      <c r="HK158" s="15"/>
      <c r="HL158" s="15"/>
      <c r="HM158" s="15"/>
      <c r="HN158" s="15"/>
      <c r="HO158" s="15"/>
      <c r="HP158" s="15"/>
      <c r="HQ158" s="15"/>
      <c r="HR158" s="15"/>
      <c r="HS158" s="15"/>
      <c r="HT158" s="15"/>
      <c r="HU158" s="15"/>
      <c r="HV158" s="15"/>
      <c r="HW158" s="15"/>
      <c r="HX158" s="15"/>
      <c r="HY158" s="15"/>
      <c r="HZ158" s="15"/>
      <c r="IA158" s="15"/>
      <c r="IB158" s="15"/>
      <c r="IC158" s="15"/>
      <c r="ID158" s="15"/>
      <c r="IE158" s="15"/>
      <c r="IF158" s="15"/>
      <c r="IG158" s="15"/>
      <c r="IH158" s="15"/>
    </row>
    <row r="159" spans="1:242">
      <c r="A159" s="133"/>
      <c r="B159" s="134" t="s">
        <v>310</v>
      </c>
      <c r="C159" s="133"/>
      <c r="D159" s="135"/>
      <c r="E159" s="241"/>
      <c r="F159" s="136"/>
    </row>
    <row r="160" spans="1:242">
      <c r="A160" s="133"/>
      <c r="B160" s="234" t="s">
        <v>338</v>
      </c>
      <c r="C160" s="126"/>
      <c r="D160" s="127"/>
      <c r="E160" s="239"/>
      <c r="F160" s="128"/>
    </row>
    <row r="161" spans="1:242">
      <c r="A161" s="133"/>
      <c r="B161" s="139" t="s">
        <v>383</v>
      </c>
      <c r="C161" s="126"/>
      <c r="D161" s="127"/>
      <c r="E161" s="239"/>
      <c r="F161" s="128"/>
    </row>
    <row r="162" spans="1:242" ht="13.5" customHeight="1">
      <c r="A162" s="133"/>
      <c r="B162" s="139" t="s">
        <v>384</v>
      </c>
      <c r="C162" s="126"/>
      <c r="D162" s="127"/>
      <c r="E162" s="239"/>
      <c r="F162" s="128"/>
    </row>
    <row r="163" spans="1:242">
      <c r="A163" s="133"/>
      <c r="B163" s="139" t="s">
        <v>385</v>
      </c>
      <c r="C163" s="126"/>
      <c r="D163" s="127"/>
      <c r="E163" s="239"/>
      <c r="F163" s="128"/>
    </row>
    <row r="164" spans="1:242" ht="24">
      <c r="A164" s="133"/>
      <c r="B164" s="234" t="s">
        <v>372</v>
      </c>
      <c r="C164" s="126"/>
      <c r="D164" s="127"/>
      <c r="E164" s="239"/>
      <c r="F164" s="128"/>
    </row>
    <row r="165" spans="1:242">
      <c r="A165" s="133"/>
      <c r="B165" s="234" t="s">
        <v>349</v>
      </c>
      <c r="C165" s="126"/>
      <c r="D165" s="127"/>
      <c r="E165" s="239"/>
      <c r="F165" s="128"/>
    </row>
    <row r="166" spans="1:242">
      <c r="A166" s="133"/>
      <c r="B166" s="234" t="s">
        <v>326</v>
      </c>
      <c r="C166" s="126"/>
      <c r="D166" s="127"/>
      <c r="E166" s="239"/>
      <c r="F166" s="128"/>
    </row>
    <row r="167" spans="1:242">
      <c r="A167" s="133"/>
      <c r="B167" s="234"/>
      <c r="C167" s="126"/>
      <c r="D167" s="127"/>
      <c r="E167" s="239"/>
      <c r="F167" s="128"/>
    </row>
    <row r="168" spans="1:242" ht="24">
      <c r="A168" s="133"/>
      <c r="B168" s="140" t="s">
        <v>317</v>
      </c>
      <c r="C168" s="126"/>
      <c r="D168" s="127"/>
      <c r="E168" s="239"/>
      <c r="F168" s="128"/>
    </row>
    <row r="169" spans="1:242">
      <c r="A169" s="133"/>
      <c r="B169" s="129"/>
      <c r="C169" s="126"/>
      <c r="D169" s="127"/>
      <c r="E169" s="239"/>
      <c r="F169" s="128"/>
    </row>
    <row r="170" spans="1:242">
      <c r="A170" s="124"/>
      <c r="B170" s="129" t="s">
        <v>386</v>
      </c>
      <c r="C170" s="126"/>
      <c r="D170" s="127"/>
      <c r="E170" s="239"/>
      <c r="F170" s="128"/>
    </row>
    <row r="171" spans="1:242" ht="130.5" customHeight="1">
      <c r="A171" s="124"/>
      <c r="B171" s="129"/>
      <c r="C171" s="126"/>
      <c r="D171" s="127"/>
      <c r="E171" s="239"/>
      <c r="F171" s="128"/>
    </row>
    <row r="172" spans="1:242" ht="12.75" thickBot="1">
      <c r="A172" s="133"/>
      <c r="B172" s="129"/>
      <c r="C172" s="126"/>
      <c r="D172" s="127"/>
      <c r="E172" s="239"/>
      <c r="F172" s="128"/>
    </row>
    <row r="173" spans="1:242" s="14" customFormat="1" ht="12.75" thickBot="1">
      <c r="A173" s="96" t="s">
        <v>387</v>
      </c>
      <c r="B173" s="97" t="s">
        <v>388</v>
      </c>
      <c r="C173" s="98" t="s">
        <v>2</v>
      </c>
      <c r="D173" s="99">
        <v>1</v>
      </c>
      <c r="E173" s="101">
        <v>0</v>
      </c>
      <c r="F173" s="100">
        <f>D173*E173</f>
        <v>0</v>
      </c>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c r="CW173" s="15"/>
      <c r="CX173" s="15"/>
      <c r="CY173" s="15"/>
      <c r="CZ173" s="15"/>
      <c r="DA173" s="15"/>
      <c r="DB173" s="15"/>
      <c r="DC173" s="15"/>
      <c r="DD173" s="15"/>
      <c r="DE173" s="15"/>
      <c r="DF173" s="15"/>
      <c r="DG173" s="15"/>
      <c r="DH173" s="15"/>
      <c r="DI173" s="15"/>
      <c r="DJ173" s="15"/>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c r="EK173" s="15"/>
      <c r="EL173" s="15"/>
      <c r="EM173" s="15"/>
      <c r="EN173" s="15"/>
      <c r="EO173" s="15"/>
      <c r="EP173" s="15"/>
      <c r="EQ173" s="15"/>
      <c r="ER173" s="15"/>
      <c r="ES173" s="15"/>
      <c r="ET173" s="15"/>
      <c r="EU173" s="15"/>
      <c r="EV173" s="15"/>
      <c r="EW173" s="15"/>
      <c r="EX173" s="15"/>
      <c r="EY173" s="15"/>
      <c r="EZ173" s="15"/>
      <c r="FA173" s="15"/>
      <c r="FB173" s="15"/>
      <c r="FC173" s="15"/>
      <c r="FD173" s="15"/>
      <c r="FE173" s="15"/>
      <c r="FF173" s="15"/>
      <c r="FG173" s="15"/>
      <c r="FH173" s="15"/>
      <c r="FI173" s="15"/>
      <c r="FJ173" s="15"/>
      <c r="FK173" s="15"/>
      <c r="FL173" s="15"/>
      <c r="FM173" s="15"/>
      <c r="FN173" s="15"/>
      <c r="FO173" s="15"/>
      <c r="FP173" s="15"/>
      <c r="FQ173" s="15"/>
      <c r="FR173" s="15"/>
      <c r="FS173" s="15"/>
      <c r="FT173" s="15"/>
      <c r="FU173" s="15"/>
      <c r="FV173" s="15"/>
      <c r="FW173" s="15"/>
      <c r="FX173" s="15"/>
      <c r="FY173" s="15"/>
      <c r="FZ173" s="15"/>
      <c r="GA173" s="15"/>
      <c r="GB173" s="15"/>
      <c r="GC173" s="15"/>
      <c r="GD173" s="15"/>
      <c r="GE173" s="15"/>
      <c r="GF173" s="15"/>
      <c r="GG173" s="15"/>
      <c r="GH173" s="15"/>
      <c r="GI173" s="15"/>
      <c r="GJ173" s="15"/>
      <c r="GK173" s="15"/>
      <c r="GL173" s="15"/>
      <c r="GM173" s="15"/>
      <c r="GN173" s="15"/>
      <c r="GO173" s="15"/>
      <c r="GP173" s="15"/>
      <c r="GQ173" s="15"/>
      <c r="GR173" s="15"/>
      <c r="GS173" s="15"/>
      <c r="GT173" s="15"/>
      <c r="GU173" s="15"/>
      <c r="GV173" s="15"/>
      <c r="GW173" s="15"/>
      <c r="GX173" s="15"/>
      <c r="GY173" s="15"/>
      <c r="GZ173" s="15"/>
      <c r="HA173" s="15"/>
      <c r="HB173" s="15"/>
      <c r="HC173" s="15"/>
      <c r="HD173" s="15"/>
      <c r="HE173" s="15"/>
      <c r="HF173" s="15"/>
      <c r="HG173" s="15"/>
      <c r="HH173" s="15"/>
      <c r="HI173" s="15"/>
      <c r="HJ173" s="15"/>
      <c r="HK173" s="15"/>
      <c r="HL173" s="15"/>
      <c r="HM173" s="15"/>
      <c r="HN173" s="15"/>
      <c r="HO173" s="15"/>
      <c r="HP173" s="15"/>
      <c r="HQ173" s="15"/>
      <c r="HR173" s="15"/>
      <c r="HS173" s="15"/>
      <c r="HT173" s="15"/>
      <c r="HU173" s="15"/>
      <c r="HV173" s="15"/>
      <c r="HW173" s="15"/>
      <c r="HX173" s="15"/>
      <c r="HY173" s="15"/>
      <c r="HZ173" s="15"/>
      <c r="IA173" s="15"/>
      <c r="IB173" s="15"/>
      <c r="IC173" s="15"/>
      <c r="ID173" s="15"/>
      <c r="IE173" s="15"/>
      <c r="IF173" s="15"/>
      <c r="IG173" s="15"/>
      <c r="IH173" s="15"/>
    </row>
    <row r="174" spans="1:242">
      <c r="A174" s="133"/>
      <c r="B174" s="134" t="s">
        <v>310</v>
      </c>
      <c r="C174" s="133"/>
      <c r="D174" s="135"/>
      <c r="E174" s="241"/>
      <c r="F174" s="136"/>
    </row>
    <row r="175" spans="1:242">
      <c r="A175" s="133"/>
      <c r="B175" s="234" t="s">
        <v>338</v>
      </c>
      <c r="C175" s="126"/>
      <c r="D175" s="127"/>
      <c r="E175" s="239"/>
      <c r="F175" s="128"/>
    </row>
    <row r="176" spans="1:242">
      <c r="A176" s="133"/>
      <c r="B176" s="234" t="s">
        <v>389</v>
      </c>
      <c r="C176" s="126"/>
      <c r="D176" s="127"/>
      <c r="E176" s="239"/>
      <c r="F176" s="128"/>
    </row>
    <row r="177" spans="1:242">
      <c r="A177" s="133"/>
      <c r="B177" s="234" t="s">
        <v>390</v>
      </c>
      <c r="C177" s="126"/>
      <c r="D177" s="127"/>
      <c r="E177" s="239"/>
      <c r="F177" s="128"/>
    </row>
    <row r="178" spans="1:242" ht="36">
      <c r="A178" s="133"/>
      <c r="B178" s="234" t="s">
        <v>391</v>
      </c>
      <c r="C178" s="126"/>
      <c r="D178" s="127"/>
      <c r="E178" s="239"/>
      <c r="F178" s="128"/>
    </row>
    <row r="179" spans="1:242" ht="24">
      <c r="A179" s="138"/>
      <c r="B179" s="234" t="s">
        <v>392</v>
      </c>
      <c r="C179" s="130"/>
      <c r="D179" s="131"/>
      <c r="E179" s="240"/>
      <c r="F179" s="132"/>
    </row>
    <row r="180" spans="1:242" ht="36">
      <c r="A180" s="133"/>
      <c r="B180" s="234" t="s">
        <v>393</v>
      </c>
      <c r="C180" s="126"/>
      <c r="D180" s="127"/>
      <c r="E180" s="239"/>
      <c r="F180" s="128"/>
    </row>
    <row r="181" spans="1:242">
      <c r="A181" s="138"/>
      <c r="B181" s="234" t="s">
        <v>349</v>
      </c>
      <c r="C181" s="130"/>
      <c r="D181" s="131"/>
      <c r="E181" s="240"/>
      <c r="F181" s="132"/>
    </row>
    <row r="182" spans="1:242">
      <c r="A182" s="133"/>
      <c r="B182" s="139" t="s">
        <v>326</v>
      </c>
      <c r="C182" s="126"/>
      <c r="D182" s="127"/>
      <c r="E182" s="239"/>
      <c r="F182" s="128"/>
    </row>
    <row r="183" spans="1:242">
      <c r="A183" s="138"/>
      <c r="B183" s="137"/>
      <c r="C183" s="130"/>
      <c r="D183" s="131"/>
      <c r="E183" s="240"/>
      <c r="F183" s="132"/>
    </row>
    <row r="184" spans="1:242" ht="24">
      <c r="A184" s="133"/>
      <c r="B184" s="113" t="s">
        <v>317</v>
      </c>
      <c r="C184" s="126"/>
      <c r="D184" s="127"/>
      <c r="E184" s="239"/>
      <c r="F184" s="128"/>
    </row>
    <row r="185" spans="1:242">
      <c r="A185" s="133"/>
      <c r="B185" s="113"/>
      <c r="C185" s="126"/>
      <c r="D185" s="127"/>
      <c r="E185" s="239"/>
      <c r="F185" s="128"/>
    </row>
    <row r="186" spans="1:242" ht="24">
      <c r="A186" s="124"/>
      <c r="B186" s="129" t="s">
        <v>394</v>
      </c>
      <c r="C186" s="126"/>
      <c r="D186" s="127"/>
      <c r="E186" s="239"/>
      <c r="F186" s="128"/>
    </row>
    <row r="187" spans="1:242" ht="130.5" customHeight="1">
      <c r="A187" s="124"/>
      <c r="B187" s="129"/>
      <c r="C187" s="126"/>
      <c r="D187" s="127"/>
      <c r="E187" s="239"/>
      <c r="F187" s="128"/>
    </row>
    <row r="188" spans="1:242" ht="12.75" thickBot="1">
      <c r="A188" s="133"/>
      <c r="B188" s="113"/>
      <c r="C188" s="126"/>
      <c r="D188" s="127"/>
      <c r="E188" s="239"/>
      <c r="F188" s="128"/>
    </row>
    <row r="189" spans="1:242" s="14" customFormat="1" ht="12.75" thickBot="1">
      <c r="A189" s="96" t="s">
        <v>395</v>
      </c>
      <c r="B189" s="97" t="s">
        <v>396</v>
      </c>
      <c r="C189" s="98" t="s">
        <v>2</v>
      </c>
      <c r="D189" s="99">
        <v>1</v>
      </c>
      <c r="E189" s="101">
        <v>0</v>
      </c>
      <c r="F189" s="100">
        <f>D189*E189</f>
        <v>0</v>
      </c>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c r="CC189" s="15"/>
      <c r="CD189" s="15"/>
      <c r="CE189" s="15"/>
      <c r="CF189" s="15"/>
      <c r="CG189" s="15"/>
      <c r="CH189" s="15"/>
      <c r="CI189" s="15"/>
      <c r="CJ189" s="15"/>
      <c r="CK189" s="15"/>
      <c r="CL189" s="15"/>
      <c r="CM189" s="15"/>
      <c r="CN189" s="15"/>
      <c r="CO189" s="15"/>
      <c r="CP189" s="15"/>
      <c r="CQ189" s="15"/>
      <c r="CR189" s="15"/>
      <c r="CS189" s="15"/>
      <c r="CT189" s="15"/>
      <c r="CU189" s="15"/>
      <c r="CV189" s="15"/>
      <c r="CW189" s="15"/>
      <c r="CX189" s="15"/>
      <c r="CY189" s="15"/>
      <c r="CZ189" s="15"/>
      <c r="DA189" s="15"/>
      <c r="DB189" s="15"/>
      <c r="DC189" s="15"/>
      <c r="DD189" s="15"/>
      <c r="DE189" s="15"/>
      <c r="DF189" s="15"/>
      <c r="DG189" s="15"/>
      <c r="DH189" s="15"/>
      <c r="DI189" s="15"/>
      <c r="DJ189" s="15"/>
      <c r="DK189" s="15"/>
      <c r="DL189" s="15"/>
      <c r="DM189" s="15"/>
      <c r="DN189" s="15"/>
      <c r="DO189" s="15"/>
      <c r="DP189" s="15"/>
      <c r="DQ189" s="15"/>
      <c r="DR189" s="15"/>
      <c r="DS189" s="15"/>
      <c r="DT189" s="15"/>
      <c r="DU189" s="15"/>
      <c r="DV189" s="15"/>
      <c r="DW189" s="15"/>
      <c r="DX189" s="15"/>
      <c r="DY189" s="15"/>
      <c r="DZ189" s="15"/>
      <c r="EA189" s="15"/>
      <c r="EB189" s="15"/>
      <c r="EC189" s="15"/>
      <c r="ED189" s="15"/>
      <c r="EE189" s="15"/>
      <c r="EF189" s="15"/>
      <c r="EG189" s="15"/>
      <c r="EH189" s="15"/>
      <c r="EI189" s="15"/>
      <c r="EJ189" s="15"/>
      <c r="EK189" s="15"/>
      <c r="EL189" s="15"/>
      <c r="EM189" s="15"/>
      <c r="EN189" s="15"/>
      <c r="EO189" s="15"/>
      <c r="EP189" s="15"/>
      <c r="EQ189" s="15"/>
      <c r="ER189" s="15"/>
      <c r="ES189" s="15"/>
      <c r="ET189" s="15"/>
      <c r="EU189" s="15"/>
      <c r="EV189" s="15"/>
      <c r="EW189" s="15"/>
      <c r="EX189" s="15"/>
      <c r="EY189" s="15"/>
      <c r="EZ189" s="15"/>
      <c r="FA189" s="15"/>
      <c r="FB189" s="15"/>
      <c r="FC189" s="15"/>
      <c r="FD189" s="15"/>
      <c r="FE189" s="15"/>
      <c r="FF189" s="15"/>
      <c r="FG189" s="15"/>
      <c r="FH189" s="15"/>
      <c r="FI189" s="15"/>
      <c r="FJ189" s="15"/>
      <c r="FK189" s="15"/>
      <c r="FL189" s="15"/>
      <c r="FM189" s="15"/>
      <c r="FN189" s="15"/>
      <c r="FO189" s="15"/>
      <c r="FP189" s="15"/>
      <c r="FQ189" s="15"/>
      <c r="FR189" s="15"/>
      <c r="FS189" s="15"/>
      <c r="FT189" s="15"/>
      <c r="FU189" s="15"/>
      <c r="FV189" s="15"/>
      <c r="FW189" s="15"/>
      <c r="FX189" s="15"/>
      <c r="FY189" s="15"/>
      <c r="FZ189" s="15"/>
      <c r="GA189" s="15"/>
      <c r="GB189" s="15"/>
      <c r="GC189" s="15"/>
      <c r="GD189" s="15"/>
      <c r="GE189" s="15"/>
      <c r="GF189" s="15"/>
      <c r="GG189" s="15"/>
      <c r="GH189" s="15"/>
      <c r="GI189" s="15"/>
      <c r="GJ189" s="15"/>
      <c r="GK189" s="15"/>
      <c r="GL189" s="15"/>
      <c r="GM189" s="15"/>
      <c r="GN189" s="15"/>
      <c r="GO189" s="15"/>
      <c r="GP189" s="15"/>
      <c r="GQ189" s="15"/>
      <c r="GR189" s="15"/>
      <c r="GS189" s="15"/>
      <c r="GT189" s="15"/>
      <c r="GU189" s="15"/>
      <c r="GV189" s="15"/>
      <c r="GW189" s="15"/>
      <c r="GX189" s="15"/>
      <c r="GY189" s="15"/>
      <c r="GZ189" s="15"/>
      <c r="HA189" s="15"/>
      <c r="HB189" s="15"/>
      <c r="HC189" s="15"/>
      <c r="HD189" s="15"/>
      <c r="HE189" s="15"/>
      <c r="HF189" s="15"/>
      <c r="HG189" s="15"/>
      <c r="HH189" s="15"/>
      <c r="HI189" s="15"/>
      <c r="HJ189" s="15"/>
      <c r="HK189" s="15"/>
      <c r="HL189" s="15"/>
      <c r="HM189" s="15"/>
      <c r="HN189" s="15"/>
      <c r="HO189" s="15"/>
      <c r="HP189" s="15"/>
      <c r="HQ189" s="15"/>
      <c r="HR189" s="15"/>
      <c r="HS189" s="15"/>
      <c r="HT189" s="15"/>
      <c r="HU189" s="15"/>
      <c r="HV189" s="15"/>
      <c r="HW189" s="15"/>
      <c r="HX189" s="15"/>
      <c r="HY189" s="15"/>
      <c r="HZ189" s="15"/>
      <c r="IA189" s="15"/>
      <c r="IB189" s="15"/>
      <c r="IC189" s="15"/>
      <c r="ID189" s="15"/>
      <c r="IE189" s="15"/>
      <c r="IF189" s="15"/>
      <c r="IG189" s="15"/>
      <c r="IH189" s="15"/>
    </row>
    <row r="190" spans="1:242">
      <c r="A190" s="133"/>
      <c r="B190" s="134" t="s">
        <v>310</v>
      </c>
      <c r="C190" s="133"/>
      <c r="D190" s="135"/>
      <c r="E190" s="241"/>
      <c r="F190" s="136"/>
    </row>
    <row r="191" spans="1:242">
      <c r="A191" s="133"/>
      <c r="B191" s="234" t="s">
        <v>338</v>
      </c>
      <c r="C191" s="126"/>
      <c r="D191" s="127"/>
      <c r="E191" s="239"/>
      <c r="F191" s="128"/>
    </row>
    <row r="192" spans="1:242" ht="24">
      <c r="A192" s="133"/>
      <c r="B192" s="234" t="s">
        <v>397</v>
      </c>
      <c r="C192" s="126"/>
      <c r="D192" s="127"/>
      <c r="E192" s="239"/>
      <c r="F192" s="128"/>
    </row>
    <row r="193" spans="1:242" ht="36">
      <c r="A193" s="133"/>
      <c r="B193" s="234" t="s">
        <v>398</v>
      </c>
      <c r="C193" s="126"/>
      <c r="D193" s="127"/>
      <c r="E193" s="239"/>
      <c r="F193" s="128"/>
    </row>
    <row r="194" spans="1:242">
      <c r="A194" s="133"/>
      <c r="B194" s="139" t="s">
        <v>326</v>
      </c>
      <c r="C194" s="126"/>
      <c r="D194" s="127"/>
      <c r="E194" s="239"/>
      <c r="F194" s="128"/>
    </row>
    <row r="195" spans="1:242">
      <c r="A195" s="133"/>
      <c r="B195" s="137"/>
      <c r="C195" s="126"/>
      <c r="D195" s="127"/>
      <c r="E195" s="239"/>
      <c r="F195" s="128"/>
    </row>
    <row r="196" spans="1:242" ht="24">
      <c r="A196" s="133"/>
      <c r="B196" s="113" t="s">
        <v>317</v>
      </c>
      <c r="C196" s="126"/>
      <c r="D196" s="127"/>
      <c r="E196" s="239"/>
      <c r="F196" s="128"/>
    </row>
    <row r="197" spans="1:242">
      <c r="A197" s="133"/>
      <c r="B197" s="113"/>
      <c r="C197" s="126"/>
      <c r="D197" s="127"/>
      <c r="E197" s="239"/>
      <c r="F197" s="128"/>
    </row>
    <row r="198" spans="1:242">
      <c r="A198" s="124"/>
      <c r="B198" s="129" t="s">
        <v>399</v>
      </c>
      <c r="C198" s="126"/>
      <c r="D198" s="127"/>
      <c r="E198" s="239"/>
      <c r="F198" s="128"/>
    </row>
    <row r="199" spans="1:242" ht="130.5" customHeight="1">
      <c r="A199" s="124"/>
      <c r="B199" s="129"/>
      <c r="C199" s="126"/>
      <c r="D199" s="127"/>
      <c r="E199" s="239"/>
      <c r="F199" s="128"/>
    </row>
    <row r="200" spans="1:242" ht="12.75" thickBot="1">
      <c r="A200" s="133"/>
      <c r="B200" s="113"/>
      <c r="C200" s="126"/>
      <c r="D200" s="127"/>
      <c r="E200" s="239"/>
      <c r="F200" s="128"/>
    </row>
    <row r="201" spans="1:242" s="14" customFormat="1" ht="12.75" thickBot="1">
      <c r="A201" s="96" t="s">
        <v>400</v>
      </c>
      <c r="B201" s="97" t="s">
        <v>401</v>
      </c>
      <c r="C201" s="98" t="s">
        <v>2</v>
      </c>
      <c r="D201" s="99">
        <v>2</v>
      </c>
      <c r="E201" s="101">
        <v>0</v>
      </c>
      <c r="F201" s="100">
        <f>D201*E201</f>
        <v>0</v>
      </c>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c r="CC201" s="15"/>
      <c r="CD201" s="15"/>
      <c r="CE201" s="15"/>
      <c r="CF201" s="15"/>
      <c r="CG201" s="15"/>
      <c r="CH201" s="15"/>
      <c r="CI201" s="15"/>
      <c r="CJ201" s="15"/>
      <c r="CK201" s="15"/>
      <c r="CL201" s="15"/>
      <c r="CM201" s="15"/>
      <c r="CN201" s="15"/>
      <c r="CO201" s="15"/>
      <c r="CP201" s="15"/>
      <c r="CQ201" s="15"/>
      <c r="CR201" s="15"/>
      <c r="CS201" s="15"/>
      <c r="CT201" s="15"/>
      <c r="CU201" s="15"/>
      <c r="CV201" s="15"/>
      <c r="CW201" s="15"/>
      <c r="CX201" s="15"/>
      <c r="CY201" s="15"/>
      <c r="CZ201" s="15"/>
      <c r="DA201" s="15"/>
      <c r="DB201" s="15"/>
      <c r="DC201" s="15"/>
      <c r="DD201" s="15"/>
      <c r="DE201" s="15"/>
      <c r="DF201" s="15"/>
      <c r="DG201" s="15"/>
      <c r="DH201" s="15"/>
      <c r="DI201" s="15"/>
      <c r="DJ201" s="15"/>
      <c r="DK201" s="15"/>
      <c r="DL201" s="15"/>
      <c r="DM201" s="15"/>
      <c r="DN201" s="15"/>
      <c r="DO201" s="15"/>
      <c r="DP201" s="15"/>
      <c r="DQ201" s="15"/>
      <c r="DR201" s="15"/>
      <c r="DS201" s="15"/>
      <c r="DT201" s="15"/>
      <c r="DU201" s="15"/>
      <c r="DV201" s="15"/>
      <c r="DW201" s="15"/>
      <c r="DX201" s="15"/>
      <c r="DY201" s="15"/>
      <c r="DZ201" s="15"/>
      <c r="EA201" s="15"/>
      <c r="EB201" s="15"/>
      <c r="EC201" s="15"/>
      <c r="ED201" s="15"/>
      <c r="EE201" s="15"/>
      <c r="EF201" s="15"/>
      <c r="EG201" s="15"/>
      <c r="EH201" s="15"/>
      <c r="EI201" s="15"/>
      <c r="EJ201" s="15"/>
      <c r="EK201" s="15"/>
      <c r="EL201" s="15"/>
      <c r="EM201" s="15"/>
      <c r="EN201" s="15"/>
      <c r="EO201" s="15"/>
      <c r="EP201" s="15"/>
      <c r="EQ201" s="15"/>
      <c r="ER201" s="15"/>
      <c r="ES201" s="15"/>
      <c r="ET201" s="15"/>
      <c r="EU201" s="15"/>
      <c r="EV201" s="15"/>
      <c r="EW201" s="15"/>
      <c r="EX201" s="15"/>
      <c r="EY201" s="15"/>
      <c r="EZ201" s="15"/>
      <c r="FA201" s="15"/>
      <c r="FB201" s="15"/>
      <c r="FC201" s="15"/>
      <c r="FD201" s="15"/>
      <c r="FE201" s="15"/>
      <c r="FF201" s="15"/>
      <c r="FG201" s="15"/>
      <c r="FH201" s="15"/>
      <c r="FI201" s="15"/>
      <c r="FJ201" s="15"/>
      <c r="FK201" s="15"/>
      <c r="FL201" s="15"/>
      <c r="FM201" s="15"/>
      <c r="FN201" s="15"/>
      <c r="FO201" s="15"/>
      <c r="FP201" s="15"/>
      <c r="FQ201" s="15"/>
      <c r="FR201" s="15"/>
      <c r="FS201" s="15"/>
      <c r="FT201" s="15"/>
      <c r="FU201" s="15"/>
      <c r="FV201" s="15"/>
      <c r="FW201" s="15"/>
      <c r="FX201" s="15"/>
      <c r="FY201" s="15"/>
      <c r="FZ201" s="15"/>
      <c r="GA201" s="15"/>
      <c r="GB201" s="15"/>
      <c r="GC201" s="15"/>
      <c r="GD201" s="15"/>
      <c r="GE201" s="15"/>
      <c r="GF201" s="15"/>
      <c r="GG201" s="15"/>
      <c r="GH201" s="15"/>
      <c r="GI201" s="15"/>
      <c r="GJ201" s="15"/>
      <c r="GK201" s="15"/>
      <c r="GL201" s="15"/>
      <c r="GM201" s="15"/>
      <c r="GN201" s="15"/>
      <c r="GO201" s="15"/>
      <c r="GP201" s="15"/>
      <c r="GQ201" s="15"/>
      <c r="GR201" s="15"/>
      <c r="GS201" s="15"/>
      <c r="GT201" s="15"/>
      <c r="GU201" s="15"/>
      <c r="GV201" s="15"/>
      <c r="GW201" s="15"/>
      <c r="GX201" s="15"/>
      <c r="GY201" s="15"/>
      <c r="GZ201" s="15"/>
      <c r="HA201" s="15"/>
      <c r="HB201" s="15"/>
      <c r="HC201" s="15"/>
      <c r="HD201" s="15"/>
      <c r="HE201" s="15"/>
      <c r="HF201" s="15"/>
      <c r="HG201" s="15"/>
      <c r="HH201" s="15"/>
      <c r="HI201" s="15"/>
      <c r="HJ201" s="15"/>
      <c r="HK201" s="15"/>
      <c r="HL201" s="15"/>
      <c r="HM201" s="15"/>
      <c r="HN201" s="15"/>
      <c r="HO201" s="15"/>
      <c r="HP201" s="15"/>
      <c r="HQ201" s="15"/>
      <c r="HR201" s="15"/>
      <c r="HS201" s="15"/>
      <c r="HT201" s="15"/>
      <c r="HU201" s="15"/>
      <c r="HV201" s="15"/>
      <c r="HW201" s="15"/>
      <c r="HX201" s="15"/>
      <c r="HY201" s="15"/>
      <c r="HZ201" s="15"/>
      <c r="IA201" s="15"/>
      <c r="IB201" s="15"/>
      <c r="IC201" s="15"/>
      <c r="ID201" s="15"/>
      <c r="IE201" s="15"/>
      <c r="IF201" s="15"/>
      <c r="IG201" s="15"/>
      <c r="IH201" s="15"/>
    </row>
    <row r="202" spans="1:242">
      <c r="A202" s="133"/>
      <c r="B202" s="134" t="s">
        <v>310</v>
      </c>
      <c r="C202" s="133"/>
      <c r="D202" s="135"/>
      <c r="E202" s="241"/>
      <c r="F202" s="136"/>
    </row>
    <row r="203" spans="1:242">
      <c r="A203" s="133"/>
      <c r="B203" s="139" t="s">
        <v>338</v>
      </c>
      <c r="C203" s="126"/>
      <c r="D203" s="127"/>
      <c r="E203" s="239"/>
      <c r="F203" s="128"/>
    </row>
    <row r="204" spans="1:242">
      <c r="A204" s="133"/>
      <c r="B204" s="234" t="s">
        <v>402</v>
      </c>
      <c r="C204" s="126"/>
      <c r="D204" s="127"/>
      <c r="E204" s="239"/>
      <c r="F204" s="128"/>
    </row>
    <row r="205" spans="1:242" ht="24">
      <c r="A205" s="133"/>
      <c r="B205" s="234" t="s">
        <v>403</v>
      </c>
      <c r="C205" s="126"/>
      <c r="D205" s="127"/>
      <c r="E205" s="239"/>
      <c r="F205" s="128"/>
    </row>
    <row r="206" spans="1:242">
      <c r="A206" s="133"/>
      <c r="B206" s="234" t="s">
        <v>404</v>
      </c>
      <c r="C206" s="126"/>
      <c r="D206" s="127"/>
      <c r="E206" s="239"/>
      <c r="F206" s="128"/>
    </row>
    <row r="207" spans="1:242" ht="36">
      <c r="A207" s="133"/>
      <c r="B207" s="234" t="s">
        <v>398</v>
      </c>
      <c r="C207" s="126"/>
      <c r="D207" s="127"/>
      <c r="E207" s="239"/>
      <c r="F207" s="128"/>
    </row>
    <row r="208" spans="1:242">
      <c r="A208" s="133"/>
      <c r="B208" s="139" t="s">
        <v>405</v>
      </c>
      <c r="C208" s="126"/>
      <c r="D208" s="127"/>
      <c r="E208" s="239"/>
      <c r="F208" s="128"/>
    </row>
    <row r="209" spans="1:242">
      <c r="A209" s="133"/>
      <c r="B209" s="137"/>
      <c r="C209" s="126"/>
      <c r="D209" s="127"/>
      <c r="E209" s="239"/>
      <c r="F209" s="128"/>
    </row>
    <row r="210" spans="1:242" ht="24">
      <c r="A210" s="133"/>
      <c r="B210" s="113" t="s">
        <v>317</v>
      </c>
      <c r="C210" s="126"/>
      <c r="D210" s="127"/>
      <c r="E210" s="239"/>
      <c r="F210" s="128"/>
    </row>
    <row r="211" spans="1:242">
      <c r="A211" s="133"/>
      <c r="B211" s="113"/>
      <c r="C211" s="126"/>
      <c r="D211" s="127"/>
      <c r="E211" s="239"/>
      <c r="F211" s="128"/>
    </row>
    <row r="212" spans="1:242">
      <c r="A212" s="124"/>
      <c r="B212" s="129" t="s">
        <v>406</v>
      </c>
      <c r="C212" s="126"/>
      <c r="D212" s="127"/>
      <c r="E212" s="239"/>
      <c r="F212" s="128"/>
    </row>
    <row r="213" spans="1:242" ht="130.5" customHeight="1">
      <c r="A213" s="124"/>
      <c r="B213" s="129"/>
      <c r="C213" s="126"/>
      <c r="D213" s="127"/>
      <c r="E213" s="239"/>
      <c r="F213" s="128"/>
    </row>
    <row r="214" spans="1:242" ht="12.75" thickBot="1">
      <c r="A214" s="133"/>
      <c r="B214" s="113"/>
      <c r="C214" s="126"/>
      <c r="D214" s="127"/>
      <c r="E214" s="239"/>
      <c r="F214" s="128"/>
    </row>
    <row r="215" spans="1:242" s="14" customFormat="1" ht="12.75" thickBot="1">
      <c r="A215" s="96" t="s">
        <v>407</v>
      </c>
      <c r="B215" s="97" t="s">
        <v>408</v>
      </c>
      <c r="C215" s="98" t="s">
        <v>2</v>
      </c>
      <c r="D215" s="99">
        <v>1</v>
      </c>
      <c r="E215" s="101">
        <v>0</v>
      </c>
      <c r="F215" s="100">
        <f>D215*E215</f>
        <v>0</v>
      </c>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c r="CA215" s="15"/>
      <c r="CB215" s="15"/>
      <c r="CC215" s="15"/>
      <c r="CD215" s="15"/>
      <c r="CE215" s="15"/>
      <c r="CF215" s="15"/>
      <c r="CG215" s="15"/>
      <c r="CH215" s="15"/>
      <c r="CI215" s="15"/>
      <c r="CJ215" s="15"/>
      <c r="CK215" s="15"/>
      <c r="CL215" s="15"/>
      <c r="CM215" s="15"/>
      <c r="CN215" s="15"/>
      <c r="CO215" s="15"/>
      <c r="CP215" s="15"/>
      <c r="CQ215" s="15"/>
      <c r="CR215" s="15"/>
      <c r="CS215" s="15"/>
      <c r="CT215" s="15"/>
      <c r="CU215" s="15"/>
      <c r="CV215" s="15"/>
      <c r="CW215" s="15"/>
      <c r="CX215" s="15"/>
      <c r="CY215" s="15"/>
      <c r="CZ215" s="15"/>
      <c r="DA215" s="15"/>
      <c r="DB215" s="15"/>
      <c r="DC215" s="15"/>
      <c r="DD215" s="15"/>
      <c r="DE215" s="15"/>
      <c r="DF215" s="15"/>
      <c r="DG215" s="15"/>
      <c r="DH215" s="15"/>
      <c r="DI215" s="15"/>
      <c r="DJ215" s="15"/>
      <c r="DK215" s="15"/>
      <c r="DL215" s="15"/>
      <c r="DM215" s="15"/>
      <c r="DN215" s="15"/>
      <c r="DO215" s="15"/>
      <c r="DP215" s="15"/>
      <c r="DQ215" s="15"/>
      <c r="DR215" s="15"/>
      <c r="DS215" s="15"/>
      <c r="DT215" s="15"/>
      <c r="DU215" s="15"/>
      <c r="DV215" s="15"/>
      <c r="DW215" s="15"/>
      <c r="DX215" s="15"/>
      <c r="DY215" s="15"/>
      <c r="DZ215" s="15"/>
      <c r="EA215" s="15"/>
      <c r="EB215" s="15"/>
      <c r="EC215" s="15"/>
      <c r="ED215" s="15"/>
      <c r="EE215" s="15"/>
      <c r="EF215" s="15"/>
      <c r="EG215" s="15"/>
      <c r="EH215" s="15"/>
      <c r="EI215" s="15"/>
      <c r="EJ215" s="15"/>
      <c r="EK215" s="15"/>
      <c r="EL215" s="15"/>
      <c r="EM215" s="15"/>
      <c r="EN215" s="15"/>
      <c r="EO215" s="15"/>
      <c r="EP215" s="15"/>
      <c r="EQ215" s="15"/>
      <c r="ER215" s="15"/>
      <c r="ES215" s="15"/>
      <c r="ET215" s="15"/>
      <c r="EU215" s="15"/>
      <c r="EV215" s="15"/>
      <c r="EW215" s="15"/>
      <c r="EX215" s="15"/>
      <c r="EY215" s="15"/>
      <c r="EZ215" s="15"/>
      <c r="FA215" s="15"/>
      <c r="FB215" s="15"/>
      <c r="FC215" s="15"/>
      <c r="FD215" s="15"/>
      <c r="FE215" s="15"/>
      <c r="FF215" s="15"/>
      <c r="FG215" s="15"/>
      <c r="FH215" s="15"/>
      <c r="FI215" s="15"/>
      <c r="FJ215" s="15"/>
      <c r="FK215" s="15"/>
      <c r="FL215" s="15"/>
      <c r="FM215" s="15"/>
      <c r="FN215" s="15"/>
      <c r="FO215" s="15"/>
      <c r="FP215" s="15"/>
      <c r="FQ215" s="15"/>
      <c r="FR215" s="15"/>
      <c r="FS215" s="15"/>
      <c r="FT215" s="15"/>
      <c r="FU215" s="15"/>
      <c r="FV215" s="15"/>
      <c r="FW215" s="15"/>
      <c r="FX215" s="15"/>
      <c r="FY215" s="15"/>
      <c r="FZ215" s="15"/>
      <c r="GA215" s="15"/>
      <c r="GB215" s="15"/>
      <c r="GC215" s="15"/>
      <c r="GD215" s="15"/>
      <c r="GE215" s="15"/>
      <c r="GF215" s="15"/>
      <c r="GG215" s="15"/>
      <c r="GH215" s="15"/>
      <c r="GI215" s="15"/>
      <c r="GJ215" s="15"/>
      <c r="GK215" s="15"/>
      <c r="GL215" s="15"/>
      <c r="GM215" s="15"/>
      <c r="GN215" s="15"/>
      <c r="GO215" s="15"/>
      <c r="GP215" s="15"/>
      <c r="GQ215" s="15"/>
      <c r="GR215" s="15"/>
      <c r="GS215" s="15"/>
      <c r="GT215" s="15"/>
      <c r="GU215" s="15"/>
      <c r="GV215" s="15"/>
      <c r="GW215" s="15"/>
      <c r="GX215" s="15"/>
      <c r="GY215" s="15"/>
      <c r="GZ215" s="15"/>
      <c r="HA215" s="15"/>
      <c r="HB215" s="15"/>
      <c r="HC215" s="15"/>
      <c r="HD215" s="15"/>
      <c r="HE215" s="15"/>
      <c r="HF215" s="15"/>
      <c r="HG215" s="15"/>
      <c r="HH215" s="15"/>
      <c r="HI215" s="15"/>
      <c r="HJ215" s="15"/>
      <c r="HK215" s="15"/>
      <c r="HL215" s="15"/>
      <c r="HM215" s="15"/>
      <c r="HN215" s="15"/>
      <c r="HO215" s="15"/>
      <c r="HP215" s="15"/>
      <c r="HQ215" s="15"/>
      <c r="HR215" s="15"/>
      <c r="HS215" s="15"/>
      <c r="HT215" s="15"/>
      <c r="HU215" s="15"/>
      <c r="HV215" s="15"/>
      <c r="HW215" s="15"/>
      <c r="HX215" s="15"/>
      <c r="HY215" s="15"/>
      <c r="HZ215" s="15"/>
      <c r="IA215" s="15"/>
      <c r="IB215" s="15"/>
      <c r="IC215" s="15"/>
      <c r="ID215" s="15"/>
      <c r="IE215" s="15"/>
      <c r="IF215" s="15"/>
      <c r="IG215" s="15"/>
      <c r="IH215" s="15"/>
    </row>
    <row r="216" spans="1:242">
      <c r="A216" s="133"/>
      <c r="B216" s="134" t="s">
        <v>310</v>
      </c>
      <c r="C216" s="133"/>
      <c r="D216" s="135"/>
      <c r="E216" s="241"/>
      <c r="F216" s="136"/>
    </row>
    <row r="217" spans="1:242" ht="26.25" customHeight="1">
      <c r="A217" s="133"/>
      <c r="B217" s="234" t="s">
        <v>338</v>
      </c>
      <c r="C217" s="126"/>
      <c r="D217" s="127"/>
      <c r="E217" s="239"/>
      <c r="F217" s="128"/>
    </row>
    <row r="218" spans="1:242" ht="24">
      <c r="A218" s="133"/>
      <c r="B218" s="234" t="s">
        <v>409</v>
      </c>
      <c r="C218" s="126"/>
      <c r="D218" s="127"/>
      <c r="E218" s="239"/>
      <c r="F218" s="128"/>
    </row>
    <row r="219" spans="1:242" ht="36">
      <c r="A219" s="133"/>
      <c r="B219" s="234" t="s">
        <v>410</v>
      </c>
      <c r="C219" s="126"/>
      <c r="D219" s="127"/>
      <c r="E219" s="239"/>
      <c r="F219" s="128"/>
    </row>
    <row r="220" spans="1:242">
      <c r="A220" s="133"/>
      <c r="B220" s="139" t="s">
        <v>326</v>
      </c>
      <c r="C220" s="126"/>
      <c r="D220" s="127"/>
      <c r="E220" s="239"/>
      <c r="F220" s="128"/>
    </row>
    <row r="221" spans="1:242">
      <c r="A221" s="133"/>
      <c r="B221" s="137"/>
      <c r="C221" s="126"/>
      <c r="D221" s="127"/>
      <c r="E221" s="239"/>
      <c r="F221" s="128"/>
    </row>
    <row r="222" spans="1:242" ht="24">
      <c r="A222" s="133"/>
      <c r="B222" s="113" t="s">
        <v>317</v>
      </c>
      <c r="C222" s="126"/>
      <c r="D222" s="127"/>
      <c r="E222" s="239"/>
      <c r="F222" s="128"/>
    </row>
    <row r="223" spans="1:242">
      <c r="A223" s="133"/>
      <c r="B223" s="113"/>
      <c r="C223" s="126"/>
      <c r="D223" s="127"/>
      <c r="E223" s="239"/>
      <c r="F223" s="128"/>
    </row>
    <row r="224" spans="1:242">
      <c r="A224" s="124"/>
      <c r="B224" s="129" t="s">
        <v>411</v>
      </c>
      <c r="C224" s="126"/>
      <c r="D224" s="127"/>
      <c r="E224" s="239"/>
      <c r="F224" s="128"/>
    </row>
    <row r="225" spans="1:242" ht="130.5" customHeight="1">
      <c r="A225" s="124"/>
      <c r="B225" s="129"/>
      <c r="C225" s="126"/>
      <c r="D225" s="127"/>
      <c r="E225" s="239"/>
      <c r="F225" s="128"/>
    </row>
    <row r="226" spans="1:242" ht="12.75" thickBot="1">
      <c r="A226" s="133"/>
      <c r="B226" s="113"/>
      <c r="C226" s="126"/>
      <c r="D226" s="127"/>
      <c r="E226" s="239"/>
      <c r="F226" s="128"/>
    </row>
    <row r="227" spans="1:242" s="14" customFormat="1" ht="12.75" thickBot="1">
      <c r="A227" s="96" t="s">
        <v>412</v>
      </c>
      <c r="B227" s="97" t="s">
        <v>413</v>
      </c>
      <c r="C227" s="98" t="s">
        <v>2</v>
      </c>
      <c r="D227" s="99">
        <v>1</v>
      </c>
      <c r="E227" s="101">
        <v>0</v>
      </c>
      <c r="F227" s="100">
        <f>D227*E227</f>
        <v>0</v>
      </c>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c r="BO227" s="15"/>
      <c r="BP227" s="15"/>
      <c r="BQ227" s="15"/>
      <c r="BR227" s="15"/>
      <c r="BS227" s="15"/>
      <c r="BT227" s="15"/>
      <c r="BU227" s="15"/>
      <c r="BV227" s="15"/>
      <c r="BW227" s="15"/>
      <c r="BX227" s="15"/>
      <c r="BY227" s="15"/>
      <c r="BZ227" s="15"/>
      <c r="CA227" s="15"/>
      <c r="CB227" s="15"/>
      <c r="CC227" s="15"/>
      <c r="CD227" s="15"/>
      <c r="CE227" s="15"/>
      <c r="CF227" s="15"/>
      <c r="CG227" s="15"/>
      <c r="CH227" s="15"/>
      <c r="CI227" s="15"/>
      <c r="CJ227" s="15"/>
      <c r="CK227" s="15"/>
      <c r="CL227" s="15"/>
      <c r="CM227" s="15"/>
      <c r="CN227" s="15"/>
      <c r="CO227" s="15"/>
      <c r="CP227" s="15"/>
      <c r="CQ227" s="15"/>
      <c r="CR227" s="15"/>
      <c r="CS227" s="15"/>
      <c r="CT227" s="15"/>
      <c r="CU227" s="15"/>
      <c r="CV227" s="15"/>
      <c r="CW227" s="15"/>
      <c r="CX227" s="15"/>
      <c r="CY227" s="15"/>
      <c r="CZ227" s="15"/>
      <c r="DA227" s="15"/>
      <c r="DB227" s="15"/>
      <c r="DC227" s="15"/>
      <c r="DD227" s="15"/>
      <c r="DE227" s="15"/>
      <c r="DF227" s="15"/>
      <c r="DG227" s="15"/>
      <c r="DH227" s="15"/>
      <c r="DI227" s="15"/>
      <c r="DJ227" s="15"/>
      <c r="DK227" s="15"/>
      <c r="DL227" s="15"/>
      <c r="DM227" s="15"/>
      <c r="DN227" s="15"/>
      <c r="DO227" s="15"/>
      <c r="DP227" s="15"/>
      <c r="DQ227" s="15"/>
      <c r="DR227" s="15"/>
      <c r="DS227" s="15"/>
      <c r="DT227" s="15"/>
      <c r="DU227" s="15"/>
      <c r="DV227" s="15"/>
      <c r="DW227" s="15"/>
      <c r="DX227" s="15"/>
      <c r="DY227" s="15"/>
      <c r="DZ227" s="15"/>
      <c r="EA227" s="15"/>
      <c r="EB227" s="15"/>
      <c r="EC227" s="15"/>
      <c r="ED227" s="15"/>
      <c r="EE227" s="15"/>
      <c r="EF227" s="15"/>
      <c r="EG227" s="15"/>
      <c r="EH227" s="15"/>
      <c r="EI227" s="15"/>
      <c r="EJ227" s="15"/>
      <c r="EK227" s="15"/>
      <c r="EL227" s="15"/>
      <c r="EM227" s="15"/>
      <c r="EN227" s="15"/>
      <c r="EO227" s="15"/>
      <c r="EP227" s="15"/>
      <c r="EQ227" s="15"/>
      <c r="ER227" s="15"/>
      <c r="ES227" s="15"/>
      <c r="ET227" s="15"/>
      <c r="EU227" s="15"/>
      <c r="EV227" s="15"/>
      <c r="EW227" s="15"/>
      <c r="EX227" s="15"/>
      <c r="EY227" s="15"/>
      <c r="EZ227" s="15"/>
      <c r="FA227" s="15"/>
      <c r="FB227" s="15"/>
      <c r="FC227" s="15"/>
      <c r="FD227" s="15"/>
      <c r="FE227" s="15"/>
      <c r="FF227" s="15"/>
      <c r="FG227" s="15"/>
      <c r="FH227" s="15"/>
      <c r="FI227" s="15"/>
      <c r="FJ227" s="15"/>
      <c r="FK227" s="15"/>
      <c r="FL227" s="15"/>
      <c r="FM227" s="15"/>
      <c r="FN227" s="15"/>
      <c r="FO227" s="15"/>
      <c r="FP227" s="15"/>
      <c r="FQ227" s="15"/>
      <c r="FR227" s="15"/>
      <c r="FS227" s="15"/>
      <c r="FT227" s="15"/>
      <c r="FU227" s="15"/>
      <c r="FV227" s="15"/>
      <c r="FW227" s="15"/>
      <c r="FX227" s="15"/>
      <c r="FY227" s="15"/>
      <c r="FZ227" s="15"/>
      <c r="GA227" s="15"/>
      <c r="GB227" s="15"/>
      <c r="GC227" s="15"/>
      <c r="GD227" s="15"/>
      <c r="GE227" s="15"/>
      <c r="GF227" s="15"/>
      <c r="GG227" s="15"/>
      <c r="GH227" s="15"/>
      <c r="GI227" s="15"/>
      <c r="GJ227" s="15"/>
      <c r="GK227" s="15"/>
      <c r="GL227" s="15"/>
      <c r="GM227" s="15"/>
      <c r="GN227" s="15"/>
      <c r="GO227" s="15"/>
      <c r="GP227" s="15"/>
      <c r="GQ227" s="15"/>
      <c r="GR227" s="15"/>
      <c r="GS227" s="15"/>
      <c r="GT227" s="15"/>
      <c r="GU227" s="15"/>
      <c r="GV227" s="15"/>
      <c r="GW227" s="15"/>
      <c r="GX227" s="15"/>
      <c r="GY227" s="15"/>
      <c r="GZ227" s="15"/>
      <c r="HA227" s="15"/>
      <c r="HB227" s="15"/>
      <c r="HC227" s="15"/>
      <c r="HD227" s="15"/>
      <c r="HE227" s="15"/>
      <c r="HF227" s="15"/>
      <c r="HG227" s="15"/>
      <c r="HH227" s="15"/>
      <c r="HI227" s="15"/>
      <c r="HJ227" s="15"/>
      <c r="HK227" s="15"/>
      <c r="HL227" s="15"/>
      <c r="HM227" s="15"/>
      <c r="HN227" s="15"/>
      <c r="HO227" s="15"/>
      <c r="HP227" s="15"/>
      <c r="HQ227" s="15"/>
      <c r="HR227" s="15"/>
      <c r="HS227" s="15"/>
      <c r="HT227" s="15"/>
      <c r="HU227" s="15"/>
      <c r="HV227" s="15"/>
      <c r="HW227" s="15"/>
      <c r="HX227" s="15"/>
      <c r="HY227" s="15"/>
      <c r="HZ227" s="15"/>
      <c r="IA227" s="15"/>
      <c r="IB227" s="15"/>
      <c r="IC227" s="15"/>
      <c r="ID227" s="15"/>
      <c r="IE227" s="15"/>
      <c r="IF227" s="15"/>
      <c r="IG227" s="15"/>
      <c r="IH227" s="15"/>
    </row>
    <row r="228" spans="1:242">
      <c r="A228" s="133"/>
      <c r="B228" s="134" t="s">
        <v>310</v>
      </c>
      <c r="C228" s="133"/>
      <c r="D228" s="135"/>
      <c r="E228" s="241"/>
      <c r="F228" s="136"/>
    </row>
    <row r="229" spans="1:242">
      <c r="A229" s="133"/>
      <c r="B229" s="234" t="s">
        <v>338</v>
      </c>
      <c r="C229" s="126"/>
      <c r="D229" s="127"/>
      <c r="E229" s="239"/>
      <c r="F229" s="128"/>
    </row>
    <row r="230" spans="1:242">
      <c r="A230" s="133"/>
      <c r="B230" s="139" t="s">
        <v>414</v>
      </c>
      <c r="C230" s="126"/>
      <c r="D230" s="127"/>
      <c r="E230" s="239"/>
      <c r="F230" s="128"/>
    </row>
    <row r="231" spans="1:242">
      <c r="A231" s="133"/>
      <c r="B231" s="139" t="s">
        <v>415</v>
      </c>
      <c r="C231" s="126"/>
      <c r="D231" s="127"/>
      <c r="E231" s="239"/>
      <c r="F231" s="128"/>
    </row>
    <row r="232" spans="1:242">
      <c r="A232" s="133"/>
      <c r="B232" s="234" t="s">
        <v>405</v>
      </c>
      <c r="C232" s="126"/>
      <c r="D232" s="127"/>
      <c r="E232" s="239"/>
      <c r="F232" s="128"/>
    </row>
    <row r="233" spans="1:242">
      <c r="A233" s="133"/>
      <c r="B233" s="234"/>
      <c r="C233" s="126"/>
      <c r="D233" s="127"/>
      <c r="E233" s="239"/>
      <c r="F233" s="128"/>
    </row>
    <row r="234" spans="1:242" ht="24">
      <c r="A234" s="133"/>
      <c r="B234" s="140" t="s">
        <v>317</v>
      </c>
      <c r="C234" s="126"/>
      <c r="D234" s="127"/>
      <c r="E234" s="239"/>
      <c r="F234" s="128"/>
    </row>
    <row r="235" spans="1:242">
      <c r="A235" s="133"/>
      <c r="B235" s="113"/>
      <c r="C235" s="126"/>
      <c r="D235" s="127"/>
      <c r="E235" s="239"/>
      <c r="F235" s="128"/>
    </row>
    <row r="236" spans="1:242">
      <c r="A236" s="124"/>
      <c r="B236" s="129" t="s">
        <v>416</v>
      </c>
      <c r="C236" s="126"/>
      <c r="D236" s="127"/>
      <c r="E236" s="239"/>
      <c r="F236" s="128"/>
    </row>
    <row r="237" spans="1:242" ht="130.5" customHeight="1">
      <c r="A237" s="124"/>
      <c r="B237" s="129"/>
      <c r="C237" s="126"/>
      <c r="D237" s="127"/>
      <c r="E237" s="239"/>
      <c r="F237" s="128"/>
    </row>
    <row r="238" spans="1:242" ht="12.75" thickBot="1">
      <c r="A238" s="133"/>
      <c r="B238" s="113"/>
      <c r="C238" s="126"/>
      <c r="D238" s="127"/>
      <c r="E238" s="239"/>
      <c r="F238" s="128"/>
    </row>
    <row r="239" spans="1:242" s="14" customFormat="1" ht="12.75" thickBot="1">
      <c r="A239" s="96" t="s">
        <v>417</v>
      </c>
      <c r="B239" s="97" t="s">
        <v>418</v>
      </c>
      <c r="C239" s="98" t="s">
        <v>2</v>
      </c>
      <c r="D239" s="99">
        <v>1</v>
      </c>
      <c r="E239" s="101">
        <v>0</v>
      </c>
      <c r="F239" s="100">
        <f>D239*E239</f>
        <v>0</v>
      </c>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c r="BO239" s="15"/>
      <c r="BP239" s="15"/>
      <c r="BQ239" s="15"/>
      <c r="BR239" s="15"/>
      <c r="BS239" s="15"/>
      <c r="BT239" s="15"/>
      <c r="BU239" s="15"/>
      <c r="BV239" s="15"/>
      <c r="BW239" s="15"/>
      <c r="BX239" s="15"/>
      <c r="BY239" s="15"/>
      <c r="BZ239" s="15"/>
      <c r="CA239" s="15"/>
      <c r="CB239" s="15"/>
      <c r="CC239" s="15"/>
      <c r="CD239" s="15"/>
      <c r="CE239" s="15"/>
      <c r="CF239" s="15"/>
      <c r="CG239" s="15"/>
      <c r="CH239" s="15"/>
      <c r="CI239" s="15"/>
      <c r="CJ239" s="15"/>
      <c r="CK239" s="15"/>
      <c r="CL239" s="15"/>
      <c r="CM239" s="15"/>
      <c r="CN239" s="15"/>
      <c r="CO239" s="15"/>
      <c r="CP239" s="15"/>
      <c r="CQ239" s="15"/>
      <c r="CR239" s="15"/>
      <c r="CS239" s="15"/>
      <c r="CT239" s="15"/>
      <c r="CU239" s="15"/>
      <c r="CV239" s="15"/>
      <c r="CW239" s="15"/>
      <c r="CX239" s="15"/>
      <c r="CY239" s="15"/>
      <c r="CZ239" s="15"/>
      <c r="DA239" s="15"/>
      <c r="DB239" s="15"/>
      <c r="DC239" s="15"/>
      <c r="DD239" s="15"/>
      <c r="DE239" s="15"/>
      <c r="DF239" s="15"/>
      <c r="DG239" s="15"/>
      <c r="DH239" s="15"/>
      <c r="DI239" s="15"/>
      <c r="DJ239" s="15"/>
      <c r="DK239" s="15"/>
      <c r="DL239" s="15"/>
      <c r="DM239" s="15"/>
      <c r="DN239" s="15"/>
      <c r="DO239" s="15"/>
      <c r="DP239" s="15"/>
      <c r="DQ239" s="15"/>
      <c r="DR239" s="15"/>
      <c r="DS239" s="15"/>
      <c r="DT239" s="15"/>
      <c r="DU239" s="15"/>
      <c r="DV239" s="15"/>
      <c r="DW239" s="15"/>
      <c r="DX239" s="15"/>
      <c r="DY239" s="15"/>
      <c r="DZ239" s="15"/>
      <c r="EA239" s="15"/>
      <c r="EB239" s="15"/>
      <c r="EC239" s="15"/>
      <c r="ED239" s="15"/>
      <c r="EE239" s="15"/>
      <c r="EF239" s="15"/>
      <c r="EG239" s="15"/>
      <c r="EH239" s="15"/>
      <c r="EI239" s="15"/>
      <c r="EJ239" s="15"/>
      <c r="EK239" s="15"/>
      <c r="EL239" s="15"/>
      <c r="EM239" s="15"/>
      <c r="EN239" s="15"/>
      <c r="EO239" s="15"/>
      <c r="EP239" s="15"/>
      <c r="EQ239" s="15"/>
      <c r="ER239" s="15"/>
      <c r="ES239" s="15"/>
      <c r="ET239" s="15"/>
      <c r="EU239" s="15"/>
      <c r="EV239" s="15"/>
      <c r="EW239" s="15"/>
      <c r="EX239" s="15"/>
      <c r="EY239" s="15"/>
      <c r="EZ239" s="15"/>
      <c r="FA239" s="15"/>
      <c r="FB239" s="15"/>
      <c r="FC239" s="15"/>
      <c r="FD239" s="15"/>
      <c r="FE239" s="15"/>
      <c r="FF239" s="15"/>
      <c r="FG239" s="15"/>
      <c r="FH239" s="15"/>
      <c r="FI239" s="15"/>
      <c r="FJ239" s="15"/>
      <c r="FK239" s="15"/>
      <c r="FL239" s="15"/>
      <c r="FM239" s="15"/>
      <c r="FN239" s="15"/>
      <c r="FO239" s="15"/>
      <c r="FP239" s="15"/>
      <c r="FQ239" s="15"/>
      <c r="FR239" s="15"/>
      <c r="FS239" s="15"/>
      <c r="FT239" s="15"/>
      <c r="FU239" s="15"/>
      <c r="FV239" s="15"/>
      <c r="FW239" s="15"/>
      <c r="FX239" s="15"/>
      <c r="FY239" s="15"/>
      <c r="FZ239" s="15"/>
      <c r="GA239" s="15"/>
      <c r="GB239" s="15"/>
      <c r="GC239" s="15"/>
      <c r="GD239" s="15"/>
      <c r="GE239" s="15"/>
      <c r="GF239" s="15"/>
      <c r="GG239" s="15"/>
      <c r="GH239" s="15"/>
      <c r="GI239" s="15"/>
      <c r="GJ239" s="15"/>
      <c r="GK239" s="15"/>
      <c r="GL239" s="15"/>
      <c r="GM239" s="15"/>
      <c r="GN239" s="15"/>
      <c r="GO239" s="15"/>
      <c r="GP239" s="15"/>
      <c r="GQ239" s="15"/>
      <c r="GR239" s="15"/>
      <c r="GS239" s="15"/>
      <c r="GT239" s="15"/>
      <c r="GU239" s="15"/>
      <c r="GV239" s="15"/>
      <c r="GW239" s="15"/>
      <c r="GX239" s="15"/>
      <c r="GY239" s="15"/>
      <c r="GZ239" s="15"/>
      <c r="HA239" s="15"/>
      <c r="HB239" s="15"/>
      <c r="HC239" s="15"/>
      <c r="HD239" s="15"/>
      <c r="HE239" s="15"/>
      <c r="HF239" s="15"/>
      <c r="HG239" s="15"/>
      <c r="HH239" s="15"/>
      <c r="HI239" s="15"/>
      <c r="HJ239" s="15"/>
      <c r="HK239" s="15"/>
      <c r="HL239" s="15"/>
      <c r="HM239" s="15"/>
      <c r="HN239" s="15"/>
      <c r="HO239" s="15"/>
      <c r="HP239" s="15"/>
      <c r="HQ239" s="15"/>
      <c r="HR239" s="15"/>
      <c r="HS239" s="15"/>
      <c r="HT239" s="15"/>
      <c r="HU239" s="15"/>
      <c r="HV239" s="15"/>
      <c r="HW239" s="15"/>
      <c r="HX239" s="15"/>
      <c r="HY239" s="15"/>
      <c r="HZ239" s="15"/>
      <c r="IA239" s="15"/>
      <c r="IB239" s="15"/>
      <c r="IC239" s="15"/>
      <c r="ID239" s="15"/>
      <c r="IE239" s="15"/>
      <c r="IF239" s="15"/>
      <c r="IG239" s="15"/>
      <c r="IH239" s="15"/>
    </row>
    <row r="240" spans="1:242">
      <c r="A240" s="133"/>
      <c r="B240" s="134" t="s">
        <v>310</v>
      </c>
      <c r="C240" s="133"/>
      <c r="D240" s="135"/>
      <c r="E240" s="241"/>
      <c r="F240" s="136"/>
    </row>
    <row r="241" spans="1:242">
      <c r="A241" s="133"/>
      <c r="B241" s="144" t="s">
        <v>338</v>
      </c>
      <c r="C241" s="126"/>
      <c r="D241" s="127"/>
      <c r="E241" s="239"/>
      <c r="F241" s="128"/>
    </row>
    <row r="242" spans="1:242">
      <c r="A242" s="133"/>
      <c r="B242" s="112" t="s">
        <v>419</v>
      </c>
      <c r="C242" s="126"/>
      <c r="D242" s="127"/>
      <c r="E242" s="239"/>
      <c r="F242" s="128"/>
    </row>
    <row r="243" spans="1:242">
      <c r="A243" s="133"/>
      <c r="B243" s="112" t="s">
        <v>420</v>
      </c>
      <c r="C243" s="126"/>
      <c r="D243" s="127"/>
      <c r="E243" s="239"/>
      <c r="F243" s="128"/>
    </row>
    <row r="244" spans="1:242" ht="48">
      <c r="A244" s="133"/>
      <c r="B244" s="139" t="s">
        <v>421</v>
      </c>
      <c r="C244" s="126"/>
      <c r="D244" s="127"/>
      <c r="E244" s="239"/>
      <c r="F244" s="128"/>
    </row>
    <row r="245" spans="1:242">
      <c r="A245" s="133"/>
      <c r="B245" s="137"/>
      <c r="C245" s="126"/>
      <c r="D245" s="127"/>
      <c r="E245" s="239"/>
      <c r="F245" s="128"/>
    </row>
    <row r="246" spans="1:242">
      <c r="A246" s="133"/>
      <c r="B246" s="233" t="s">
        <v>317</v>
      </c>
      <c r="C246" s="126"/>
      <c r="D246" s="127"/>
      <c r="E246" s="239"/>
      <c r="F246" s="128"/>
    </row>
    <row r="247" spans="1:242">
      <c r="A247" s="133"/>
      <c r="B247" s="113"/>
      <c r="C247" s="126"/>
      <c r="D247" s="127"/>
      <c r="E247" s="239"/>
      <c r="F247" s="128"/>
    </row>
    <row r="248" spans="1:242" ht="24">
      <c r="A248" s="124"/>
      <c r="B248" s="129" t="s">
        <v>422</v>
      </c>
      <c r="C248" s="126"/>
      <c r="D248" s="127"/>
      <c r="E248" s="239"/>
      <c r="F248" s="128"/>
    </row>
    <row r="249" spans="1:242" ht="130.5" customHeight="1">
      <c r="A249" s="124"/>
      <c r="B249" s="129"/>
      <c r="C249" s="126"/>
      <c r="D249" s="127"/>
      <c r="E249" s="239"/>
      <c r="F249" s="128"/>
    </row>
    <row r="250" spans="1:242" ht="12.75" thickBot="1">
      <c r="A250" s="133"/>
      <c r="B250" s="113"/>
      <c r="C250" s="126"/>
      <c r="D250" s="127"/>
      <c r="E250" s="239"/>
      <c r="F250" s="128"/>
    </row>
    <row r="251" spans="1:242" s="14" customFormat="1" ht="12.75" thickBot="1">
      <c r="A251" s="96" t="s">
        <v>423</v>
      </c>
      <c r="B251" s="97" t="s">
        <v>424</v>
      </c>
      <c r="C251" s="98" t="s">
        <v>305</v>
      </c>
      <c r="D251" s="99">
        <v>1</v>
      </c>
      <c r="E251" s="101">
        <v>0</v>
      </c>
      <c r="F251" s="100">
        <f>D251*E251</f>
        <v>0</v>
      </c>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c r="BC251" s="15"/>
      <c r="BD251" s="15"/>
      <c r="BE251" s="15"/>
      <c r="BF251" s="15"/>
      <c r="BG251" s="15"/>
      <c r="BH251" s="15"/>
      <c r="BI251" s="15"/>
      <c r="BJ251" s="15"/>
      <c r="BK251" s="15"/>
      <c r="BL251" s="15"/>
      <c r="BM251" s="15"/>
      <c r="BN251" s="15"/>
      <c r="BO251" s="15"/>
      <c r="BP251" s="15"/>
      <c r="BQ251" s="15"/>
      <c r="BR251" s="15"/>
      <c r="BS251" s="15"/>
      <c r="BT251" s="15"/>
      <c r="BU251" s="15"/>
      <c r="BV251" s="15"/>
      <c r="BW251" s="15"/>
      <c r="BX251" s="15"/>
      <c r="BY251" s="15"/>
      <c r="BZ251" s="15"/>
      <c r="CA251" s="15"/>
      <c r="CB251" s="15"/>
      <c r="CC251" s="15"/>
      <c r="CD251" s="15"/>
      <c r="CE251" s="15"/>
      <c r="CF251" s="15"/>
      <c r="CG251" s="15"/>
      <c r="CH251" s="15"/>
      <c r="CI251" s="15"/>
      <c r="CJ251" s="15"/>
      <c r="CK251" s="15"/>
      <c r="CL251" s="15"/>
      <c r="CM251" s="15"/>
      <c r="CN251" s="15"/>
      <c r="CO251" s="15"/>
      <c r="CP251" s="15"/>
      <c r="CQ251" s="15"/>
      <c r="CR251" s="15"/>
      <c r="CS251" s="15"/>
      <c r="CT251" s="15"/>
      <c r="CU251" s="15"/>
      <c r="CV251" s="15"/>
      <c r="CW251" s="15"/>
      <c r="CX251" s="15"/>
      <c r="CY251" s="15"/>
      <c r="CZ251" s="15"/>
      <c r="DA251" s="15"/>
      <c r="DB251" s="15"/>
      <c r="DC251" s="15"/>
      <c r="DD251" s="15"/>
      <c r="DE251" s="15"/>
      <c r="DF251" s="15"/>
      <c r="DG251" s="15"/>
      <c r="DH251" s="15"/>
      <c r="DI251" s="15"/>
      <c r="DJ251" s="15"/>
      <c r="DK251" s="15"/>
      <c r="DL251" s="15"/>
      <c r="DM251" s="15"/>
      <c r="DN251" s="15"/>
      <c r="DO251" s="15"/>
      <c r="DP251" s="15"/>
      <c r="DQ251" s="15"/>
      <c r="DR251" s="15"/>
      <c r="DS251" s="15"/>
      <c r="DT251" s="15"/>
      <c r="DU251" s="15"/>
      <c r="DV251" s="15"/>
      <c r="DW251" s="15"/>
      <c r="DX251" s="15"/>
      <c r="DY251" s="15"/>
      <c r="DZ251" s="15"/>
      <c r="EA251" s="15"/>
      <c r="EB251" s="15"/>
      <c r="EC251" s="15"/>
      <c r="ED251" s="15"/>
      <c r="EE251" s="15"/>
      <c r="EF251" s="15"/>
      <c r="EG251" s="15"/>
      <c r="EH251" s="15"/>
      <c r="EI251" s="15"/>
      <c r="EJ251" s="15"/>
      <c r="EK251" s="15"/>
      <c r="EL251" s="15"/>
      <c r="EM251" s="15"/>
      <c r="EN251" s="15"/>
      <c r="EO251" s="15"/>
      <c r="EP251" s="15"/>
      <c r="EQ251" s="15"/>
      <c r="ER251" s="15"/>
      <c r="ES251" s="15"/>
      <c r="ET251" s="15"/>
      <c r="EU251" s="15"/>
      <c r="EV251" s="15"/>
      <c r="EW251" s="15"/>
      <c r="EX251" s="15"/>
      <c r="EY251" s="15"/>
      <c r="EZ251" s="15"/>
      <c r="FA251" s="15"/>
      <c r="FB251" s="15"/>
      <c r="FC251" s="15"/>
      <c r="FD251" s="15"/>
      <c r="FE251" s="15"/>
      <c r="FF251" s="15"/>
      <c r="FG251" s="15"/>
      <c r="FH251" s="15"/>
      <c r="FI251" s="15"/>
      <c r="FJ251" s="15"/>
      <c r="FK251" s="15"/>
      <c r="FL251" s="15"/>
      <c r="FM251" s="15"/>
      <c r="FN251" s="15"/>
      <c r="FO251" s="15"/>
      <c r="FP251" s="15"/>
      <c r="FQ251" s="15"/>
      <c r="FR251" s="15"/>
      <c r="FS251" s="15"/>
      <c r="FT251" s="15"/>
      <c r="FU251" s="15"/>
      <c r="FV251" s="15"/>
      <c r="FW251" s="15"/>
      <c r="FX251" s="15"/>
      <c r="FY251" s="15"/>
      <c r="FZ251" s="15"/>
      <c r="GA251" s="15"/>
      <c r="GB251" s="15"/>
      <c r="GC251" s="15"/>
      <c r="GD251" s="15"/>
      <c r="GE251" s="15"/>
      <c r="GF251" s="15"/>
      <c r="GG251" s="15"/>
      <c r="GH251" s="15"/>
      <c r="GI251" s="15"/>
      <c r="GJ251" s="15"/>
      <c r="GK251" s="15"/>
      <c r="GL251" s="15"/>
      <c r="GM251" s="15"/>
      <c r="GN251" s="15"/>
      <c r="GO251" s="15"/>
      <c r="GP251" s="15"/>
      <c r="GQ251" s="15"/>
      <c r="GR251" s="15"/>
      <c r="GS251" s="15"/>
      <c r="GT251" s="15"/>
      <c r="GU251" s="15"/>
      <c r="GV251" s="15"/>
      <c r="GW251" s="15"/>
      <c r="GX251" s="15"/>
      <c r="GY251" s="15"/>
      <c r="GZ251" s="15"/>
      <c r="HA251" s="15"/>
      <c r="HB251" s="15"/>
      <c r="HC251" s="15"/>
      <c r="HD251" s="15"/>
      <c r="HE251" s="15"/>
      <c r="HF251" s="15"/>
      <c r="HG251" s="15"/>
      <c r="HH251" s="15"/>
      <c r="HI251" s="15"/>
      <c r="HJ251" s="15"/>
      <c r="HK251" s="15"/>
      <c r="HL251" s="15"/>
      <c r="HM251" s="15"/>
      <c r="HN251" s="15"/>
      <c r="HO251" s="15"/>
      <c r="HP251" s="15"/>
      <c r="HQ251" s="15"/>
      <c r="HR251" s="15"/>
      <c r="HS251" s="15"/>
      <c r="HT251" s="15"/>
      <c r="HU251" s="15"/>
      <c r="HV251" s="15"/>
      <c r="HW251" s="15"/>
      <c r="HX251" s="15"/>
      <c r="HY251" s="15"/>
      <c r="HZ251" s="15"/>
      <c r="IA251" s="15"/>
      <c r="IB251" s="15"/>
      <c r="IC251" s="15"/>
      <c r="ID251" s="15"/>
      <c r="IE251" s="15"/>
      <c r="IF251" s="15"/>
      <c r="IG251" s="15"/>
      <c r="IH251" s="15"/>
    </row>
    <row r="252" spans="1:242">
      <c r="A252" s="133"/>
      <c r="B252" s="134" t="s">
        <v>310</v>
      </c>
      <c r="C252" s="133"/>
      <c r="D252" s="135"/>
      <c r="E252" s="241"/>
      <c r="F252" s="136"/>
    </row>
    <row r="253" spans="1:242" ht="24">
      <c r="A253" s="133"/>
      <c r="B253" s="234" t="s">
        <v>425</v>
      </c>
      <c r="C253" s="126"/>
      <c r="D253" s="127"/>
      <c r="E253" s="239"/>
      <c r="F253" s="128"/>
    </row>
    <row r="254" spans="1:242">
      <c r="A254" s="133"/>
      <c r="B254" s="234" t="s">
        <v>426</v>
      </c>
      <c r="C254" s="126"/>
      <c r="D254" s="127"/>
      <c r="E254" s="239"/>
      <c r="F254" s="128"/>
    </row>
    <row r="255" spans="1:242" ht="36">
      <c r="A255" s="133"/>
      <c r="B255" s="234" t="s">
        <v>427</v>
      </c>
      <c r="C255" s="126"/>
      <c r="D255" s="127"/>
      <c r="E255" s="239"/>
      <c r="F255" s="128"/>
    </row>
    <row r="256" spans="1:242">
      <c r="A256" s="133"/>
      <c r="B256" s="234" t="s">
        <v>428</v>
      </c>
      <c r="C256" s="126"/>
      <c r="D256" s="127"/>
      <c r="E256" s="239"/>
      <c r="F256" s="128"/>
    </row>
    <row r="257" spans="1:242">
      <c r="A257" s="133"/>
      <c r="B257" s="234" t="s">
        <v>429</v>
      </c>
      <c r="C257" s="126"/>
      <c r="D257" s="127"/>
      <c r="E257" s="239"/>
      <c r="F257" s="128"/>
    </row>
    <row r="258" spans="1:242">
      <c r="A258" s="133"/>
      <c r="B258" s="234" t="s">
        <v>430</v>
      </c>
      <c r="C258" s="126"/>
      <c r="D258" s="127"/>
      <c r="E258" s="239"/>
      <c r="F258" s="128"/>
    </row>
    <row r="259" spans="1:242">
      <c r="A259" s="133"/>
      <c r="B259" s="113"/>
      <c r="C259" s="126"/>
      <c r="D259" s="127"/>
      <c r="E259" s="239"/>
      <c r="F259" s="128"/>
    </row>
    <row r="260" spans="1:242" ht="12.75" thickBot="1">
      <c r="A260" s="133"/>
      <c r="B260" s="113"/>
      <c r="C260" s="126"/>
      <c r="D260" s="127"/>
      <c r="E260" s="239"/>
      <c r="F260" s="128"/>
    </row>
    <row r="261" spans="1:242" s="14" customFormat="1" ht="12.75" thickBot="1">
      <c r="A261" s="96" t="s">
        <v>431</v>
      </c>
      <c r="B261" s="97" t="s">
        <v>432</v>
      </c>
      <c r="C261" s="98" t="s">
        <v>2</v>
      </c>
      <c r="D261" s="99">
        <v>1</v>
      </c>
      <c r="E261" s="101">
        <v>0</v>
      </c>
      <c r="F261" s="100">
        <f>D261*E261</f>
        <v>0</v>
      </c>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c r="BY261" s="15"/>
      <c r="BZ261" s="15"/>
      <c r="CA261" s="15"/>
      <c r="CB261" s="15"/>
      <c r="CC261" s="15"/>
      <c r="CD261" s="15"/>
      <c r="CE261" s="15"/>
      <c r="CF261" s="15"/>
      <c r="CG261" s="15"/>
      <c r="CH261" s="15"/>
      <c r="CI261" s="15"/>
      <c r="CJ261" s="15"/>
      <c r="CK261" s="15"/>
      <c r="CL261" s="15"/>
      <c r="CM261" s="15"/>
      <c r="CN261" s="15"/>
      <c r="CO261" s="15"/>
      <c r="CP261" s="15"/>
      <c r="CQ261" s="15"/>
      <c r="CR261" s="15"/>
      <c r="CS261" s="15"/>
      <c r="CT261" s="15"/>
      <c r="CU261" s="15"/>
      <c r="CV261" s="15"/>
      <c r="CW261" s="15"/>
      <c r="CX261" s="15"/>
      <c r="CY261" s="15"/>
      <c r="CZ261" s="15"/>
      <c r="DA261" s="15"/>
      <c r="DB261" s="15"/>
      <c r="DC261" s="15"/>
      <c r="DD261" s="15"/>
      <c r="DE261" s="15"/>
      <c r="DF261" s="15"/>
      <c r="DG261" s="15"/>
      <c r="DH261" s="15"/>
      <c r="DI261" s="15"/>
      <c r="DJ261" s="15"/>
      <c r="DK261" s="15"/>
      <c r="DL261" s="15"/>
      <c r="DM261" s="15"/>
      <c r="DN261" s="15"/>
      <c r="DO261" s="15"/>
      <c r="DP261" s="15"/>
      <c r="DQ261" s="15"/>
      <c r="DR261" s="15"/>
      <c r="DS261" s="15"/>
      <c r="DT261" s="15"/>
      <c r="DU261" s="15"/>
      <c r="DV261" s="15"/>
      <c r="DW261" s="15"/>
      <c r="DX261" s="15"/>
      <c r="DY261" s="15"/>
      <c r="DZ261" s="15"/>
      <c r="EA261" s="15"/>
      <c r="EB261" s="15"/>
      <c r="EC261" s="15"/>
      <c r="ED261" s="15"/>
      <c r="EE261" s="15"/>
      <c r="EF261" s="15"/>
      <c r="EG261" s="15"/>
      <c r="EH261" s="15"/>
      <c r="EI261" s="15"/>
      <c r="EJ261" s="15"/>
      <c r="EK261" s="15"/>
      <c r="EL261" s="15"/>
      <c r="EM261" s="15"/>
      <c r="EN261" s="15"/>
      <c r="EO261" s="15"/>
      <c r="EP261" s="15"/>
      <c r="EQ261" s="15"/>
      <c r="ER261" s="15"/>
      <c r="ES261" s="15"/>
      <c r="ET261" s="15"/>
      <c r="EU261" s="15"/>
      <c r="EV261" s="15"/>
      <c r="EW261" s="15"/>
      <c r="EX261" s="15"/>
      <c r="EY261" s="15"/>
      <c r="EZ261" s="15"/>
      <c r="FA261" s="15"/>
      <c r="FB261" s="15"/>
      <c r="FC261" s="15"/>
      <c r="FD261" s="15"/>
      <c r="FE261" s="15"/>
      <c r="FF261" s="15"/>
      <c r="FG261" s="15"/>
      <c r="FH261" s="15"/>
      <c r="FI261" s="15"/>
      <c r="FJ261" s="15"/>
      <c r="FK261" s="15"/>
      <c r="FL261" s="15"/>
      <c r="FM261" s="15"/>
      <c r="FN261" s="15"/>
      <c r="FO261" s="15"/>
      <c r="FP261" s="15"/>
      <c r="FQ261" s="15"/>
      <c r="FR261" s="15"/>
      <c r="FS261" s="15"/>
      <c r="FT261" s="15"/>
      <c r="FU261" s="15"/>
      <c r="FV261" s="15"/>
      <c r="FW261" s="15"/>
      <c r="FX261" s="15"/>
      <c r="FY261" s="15"/>
      <c r="FZ261" s="15"/>
      <c r="GA261" s="15"/>
      <c r="GB261" s="15"/>
      <c r="GC261" s="15"/>
      <c r="GD261" s="15"/>
      <c r="GE261" s="15"/>
      <c r="GF261" s="15"/>
      <c r="GG261" s="15"/>
      <c r="GH261" s="15"/>
      <c r="GI261" s="15"/>
      <c r="GJ261" s="15"/>
      <c r="GK261" s="15"/>
      <c r="GL261" s="15"/>
      <c r="GM261" s="15"/>
      <c r="GN261" s="15"/>
      <c r="GO261" s="15"/>
      <c r="GP261" s="15"/>
      <c r="GQ261" s="15"/>
      <c r="GR261" s="15"/>
      <c r="GS261" s="15"/>
      <c r="GT261" s="15"/>
      <c r="GU261" s="15"/>
      <c r="GV261" s="15"/>
      <c r="GW261" s="15"/>
      <c r="GX261" s="15"/>
      <c r="GY261" s="15"/>
      <c r="GZ261" s="15"/>
      <c r="HA261" s="15"/>
      <c r="HB261" s="15"/>
      <c r="HC261" s="15"/>
      <c r="HD261" s="15"/>
      <c r="HE261" s="15"/>
      <c r="HF261" s="15"/>
      <c r="HG261" s="15"/>
      <c r="HH261" s="15"/>
      <c r="HI261" s="15"/>
      <c r="HJ261" s="15"/>
      <c r="HK261" s="15"/>
      <c r="HL261" s="15"/>
      <c r="HM261" s="15"/>
      <c r="HN261" s="15"/>
      <c r="HO261" s="15"/>
      <c r="HP261" s="15"/>
      <c r="HQ261" s="15"/>
      <c r="HR261" s="15"/>
      <c r="HS261" s="15"/>
      <c r="HT261" s="15"/>
      <c r="HU261" s="15"/>
      <c r="HV261" s="15"/>
      <c r="HW261" s="15"/>
      <c r="HX261" s="15"/>
      <c r="HY261" s="15"/>
      <c r="HZ261" s="15"/>
      <c r="IA261" s="15"/>
      <c r="IB261" s="15"/>
      <c r="IC261" s="15"/>
      <c r="ID261" s="15"/>
      <c r="IE261" s="15"/>
      <c r="IF261" s="15"/>
      <c r="IG261" s="15"/>
      <c r="IH261" s="15"/>
    </row>
    <row r="262" spans="1:242">
      <c r="A262" s="133"/>
      <c r="B262" s="134" t="s">
        <v>310</v>
      </c>
      <c r="C262" s="133"/>
      <c r="D262" s="135"/>
      <c r="E262" s="241"/>
      <c r="F262" s="136"/>
    </row>
    <row r="263" spans="1:242">
      <c r="A263" s="133"/>
      <c r="B263" s="234" t="s">
        <v>433</v>
      </c>
      <c r="C263" s="126"/>
      <c r="D263" s="127"/>
      <c r="E263" s="239"/>
      <c r="F263" s="128"/>
    </row>
    <row r="264" spans="1:242">
      <c r="A264" s="133"/>
      <c r="B264" s="234" t="s">
        <v>434</v>
      </c>
      <c r="C264" s="126"/>
      <c r="D264" s="127"/>
      <c r="E264" s="239"/>
      <c r="F264" s="128"/>
    </row>
    <row r="265" spans="1:242">
      <c r="A265" s="133"/>
      <c r="B265" s="234" t="s">
        <v>435</v>
      </c>
      <c r="C265" s="126"/>
      <c r="D265" s="127"/>
      <c r="E265" s="239"/>
      <c r="F265" s="128"/>
    </row>
    <row r="266" spans="1:242">
      <c r="A266" s="133"/>
      <c r="B266" s="234" t="s">
        <v>436</v>
      </c>
      <c r="C266" s="126"/>
      <c r="D266" s="127"/>
      <c r="E266" s="239"/>
      <c r="F266" s="128"/>
    </row>
    <row r="267" spans="1:242">
      <c r="A267" s="133"/>
      <c r="B267" s="234" t="s">
        <v>437</v>
      </c>
      <c r="C267" s="126"/>
      <c r="D267" s="127"/>
      <c r="E267" s="239"/>
      <c r="F267" s="128"/>
    </row>
    <row r="268" spans="1:242" ht="36">
      <c r="A268" s="133"/>
      <c r="B268" s="234" t="s">
        <v>438</v>
      </c>
      <c r="C268" s="126"/>
      <c r="D268" s="127"/>
      <c r="E268" s="239"/>
      <c r="F268" s="128"/>
    </row>
    <row r="269" spans="1:242">
      <c r="A269" s="133"/>
      <c r="B269" s="234" t="s">
        <v>439</v>
      </c>
      <c r="C269" s="126"/>
      <c r="D269" s="127"/>
      <c r="E269" s="239"/>
      <c r="F269" s="128"/>
    </row>
    <row r="270" spans="1:242">
      <c r="A270" s="133"/>
      <c r="B270" s="234" t="s">
        <v>440</v>
      </c>
      <c r="C270" s="126"/>
      <c r="D270" s="127"/>
      <c r="E270" s="239"/>
      <c r="F270" s="128"/>
    </row>
    <row r="271" spans="1:242">
      <c r="A271" s="133"/>
      <c r="B271" s="113"/>
      <c r="C271" s="126"/>
      <c r="D271" s="127"/>
      <c r="E271" s="239"/>
      <c r="F271" s="128"/>
    </row>
    <row r="272" spans="1:242" ht="12.75" thickBot="1">
      <c r="A272" s="133"/>
      <c r="B272" s="113"/>
      <c r="C272" s="126"/>
      <c r="D272" s="127"/>
      <c r="E272" s="239"/>
      <c r="F272" s="128"/>
    </row>
    <row r="273" spans="1:242" s="14" customFormat="1" ht="12.75" thickBot="1">
      <c r="A273" s="96" t="s">
        <v>441</v>
      </c>
      <c r="B273" s="97" t="s">
        <v>442</v>
      </c>
      <c r="C273" s="98" t="s">
        <v>2</v>
      </c>
      <c r="D273" s="99">
        <v>1</v>
      </c>
      <c r="E273" s="101">
        <v>0</v>
      </c>
      <c r="F273" s="100">
        <f>D273*E273</f>
        <v>0</v>
      </c>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c r="BC273" s="15"/>
      <c r="BD273" s="15"/>
      <c r="BE273" s="15"/>
      <c r="BF273" s="15"/>
      <c r="BG273" s="15"/>
      <c r="BH273" s="15"/>
      <c r="BI273" s="15"/>
      <c r="BJ273" s="15"/>
      <c r="BK273" s="15"/>
      <c r="BL273" s="15"/>
      <c r="BM273" s="15"/>
      <c r="BN273" s="15"/>
      <c r="BO273" s="15"/>
      <c r="BP273" s="15"/>
      <c r="BQ273" s="15"/>
      <c r="BR273" s="15"/>
      <c r="BS273" s="15"/>
      <c r="BT273" s="15"/>
      <c r="BU273" s="15"/>
      <c r="BV273" s="15"/>
      <c r="BW273" s="15"/>
      <c r="BX273" s="15"/>
      <c r="BY273" s="15"/>
      <c r="BZ273" s="15"/>
      <c r="CA273" s="15"/>
      <c r="CB273" s="15"/>
      <c r="CC273" s="15"/>
      <c r="CD273" s="15"/>
      <c r="CE273" s="15"/>
      <c r="CF273" s="15"/>
      <c r="CG273" s="15"/>
      <c r="CH273" s="15"/>
      <c r="CI273" s="15"/>
      <c r="CJ273" s="15"/>
      <c r="CK273" s="15"/>
      <c r="CL273" s="15"/>
      <c r="CM273" s="15"/>
      <c r="CN273" s="15"/>
      <c r="CO273" s="15"/>
      <c r="CP273" s="15"/>
      <c r="CQ273" s="15"/>
      <c r="CR273" s="15"/>
      <c r="CS273" s="15"/>
      <c r="CT273" s="15"/>
      <c r="CU273" s="15"/>
      <c r="CV273" s="15"/>
      <c r="CW273" s="15"/>
      <c r="CX273" s="15"/>
      <c r="CY273" s="15"/>
      <c r="CZ273" s="15"/>
      <c r="DA273" s="15"/>
      <c r="DB273" s="15"/>
      <c r="DC273" s="15"/>
      <c r="DD273" s="15"/>
      <c r="DE273" s="15"/>
      <c r="DF273" s="15"/>
      <c r="DG273" s="15"/>
      <c r="DH273" s="15"/>
      <c r="DI273" s="15"/>
      <c r="DJ273" s="15"/>
      <c r="DK273" s="15"/>
      <c r="DL273" s="15"/>
      <c r="DM273" s="15"/>
      <c r="DN273" s="15"/>
      <c r="DO273" s="15"/>
      <c r="DP273" s="15"/>
      <c r="DQ273" s="15"/>
      <c r="DR273" s="15"/>
      <c r="DS273" s="15"/>
      <c r="DT273" s="15"/>
      <c r="DU273" s="15"/>
      <c r="DV273" s="15"/>
      <c r="DW273" s="15"/>
      <c r="DX273" s="15"/>
      <c r="DY273" s="15"/>
      <c r="DZ273" s="15"/>
      <c r="EA273" s="15"/>
      <c r="EB273" s="15"/>
      <c r="EC273" s="15"/>
      <c r="ED273" s="15"/>
      <c r="EE273" s="15"/>
      <c r="EF273" s="15"/>
      <c r="EG273" s="15"/>
      <c r="EH273" s="15"/>
      <c r="EI273" s="15"/>
      <c r="EJ273" s="15"/>
      <c r="EK273" s="15"/>
      <c r="EL273" s="15"/>
      <c r="EM273" s="15"/>
      <c r="EN273" s="15"/>
      <c r="EO273" s="15"/>
      <c r="EP273" s="15"/>
      <c r="EQ273" s="15"/>
      <c r="ER273" s="15"/>
      <c r="ES273" s="15"/>
      <c r="ET273" s="15"/>
      <c r="EU273" s="15"/>
      <c r="EV273" s="15"/>
      <c r="EW273" s="15"/>
      <c r="EX273" s="15"/>
      <c r="EY273" s="15"/>
      <c r="EZ273" s="15"/>
      <c r="FA273" s="15"/>
      <c r="FB273" s="15"/>
      <c r="FC273" s="15"/>
      <c r="FD273" s="15"/>
      <c r="FE273" s="15"/>
      <c r="FF273" s="15"/>
      <c r="FG273" s="15"/>
      <c r="FH273" s="15"/>
      <c r="FI273" s="15"/>
      <c r="FJ273" s="15"/>
      <c r="FK273" s="15"/>
      <c r="FL273" s="15"/>
      <c r="FM273" s="15"/>
      <c r="FN273" s="15"/>
      <c r="FO273" s="15"/>
      <c r="FP273" s="15"/>
      <c r="FQ273" s="15"/>
      <c r="FR273" s="15"/>
      <c r="FS273" s="15"/>
      <c r="FT273" s="15"/>
      <c r="FU273" s="15"/>
      <c r="FV273" s="15"/>
      <c r="FW273" s="15"/>
      <c r="FX273" s="15"/>
      <c r="FY273" s="15"/>
      <c r="FZ273" s="15"/>
      <c r="GA273" s="15"/>
      <c r="GB273" s="15"/>
      <c r="GC273" s="15"/>
      <c r="GD273" s="15"/>
      <c r="GE273" s="15"/>
      <c r="GF273" s="15"/>
      <c r="GG273" s="15"/>
      <c r="GH273" s="15"/>
      <c r="GI273" s="15"/>
      <c r="GJ273" s="15"/>
      <c r="GK273" s="15"/>
      <c r="GL273" s="15"/>
      <c r="GM273" s="15"/>
      <c r="GN273" s="15"/>
      <c r="GO273" s="15"/>
      <c r="GP273" s="15"/>
      <c r="GQ273" s="15"/>
      <c r="GR273" s="15"/>
      <c r="GS273" s="15"/>
      <c r="GT273" s="15"/>
      <c r="GU273" s="15"/>
      <c r="GV273" s="15"/>
      <c r="GW273" s="15"/>
      <c r="GX273" s="15"/>
      <c r="GY273" s="15"/>
      <c r="GZ273" s="15"/>
      <c r="HA273" s="15"/>
      <c r="HB273" s="15"/>
      <c r="HC273" s="15"/>
      <c r="HD273" s="15"/>
      <c r="HE273" s="15"/>
      <c r="HF273" s="15"/>
      <c r="HG273" s="15"/>
      <c r="HH273" s="15"/>
      <c r="HI273" s="15"/>
      <c r="HJ273" s="15"/>
      <c r="HK273" s="15"/>
      <c r="HL273" s="15"/>
      <c r="HM273" s="15"/>
      <c r="HN273" s="15"/>
      <c r="HO273" s="15"/>
      <c r="HP273" s="15"/>
      <c r="HQ273" s="15"/>
      <c r="HR273" s="15"/>
      <c r="HS273" s="15"/>
      <c r="HT273" s="15"/>
      <c r="HU273" s="15"/>
      <c r="HV273" s="15"/>
      <c r="HW273" s="15"/>
      <c r="HX273" s="15"/>
      <c r="HY273" s="15"/>
      <c r="HZ273" s="15"/>
      <c r="IA273" s="15"/>
      <c r="IB273" s="15"/>
      <c r="IC273" s="15"/>
      <c r="ID273" s="15"/>
      <c r="IE273" s="15"/>
      <c r="IF273" s="15"/>
      <c r="IG273" s="15"/>
      <c r="IH273" s="15"/>
    </row>
    <row r="274" spans="1:242">
      <c r="A274" s="133"/>
      <c r="B274" s="134" t="s">
        <v>310</v>
      </c>
      <c r="C274" s="133"/>
      <c r="D274" s="135"/>
      <c r="E274" s="241"/>
      <c r="F274" s="136"/>
    </row>
    <row r="275" spans="1:242">
      <c r="A275" s="133"/>
      <c r="B275" s="15" t="s">
        <v>433</v>
      </c>
      <c r="C275" s="126"/>
      <c r="D275" s="127"/>
      <c r="E275" s="239"/>
      <c r="F275" s="128"/>
    </row>
    <row r="276" spans="1:242">
      <c r="A276" s="133"/>
      <c r="B276" s="15" t="s">
        <v>435</v>
      </c>
      <c r="C276" s="126"/>
      <c r="D276" s="127"/>
      <c r="E276" s="239"/>
      <c r="F276" s="128"/>
    </row>
    <row r="277" spans="1:242">
      <c r="A277" s="133"/>
      <c r="B277" s="15" t="s">
        <v>443</v>
      </c>
      <c r="C277" s="126"/>
      <c r="D277" s="127"/>
      <c r="E277" s="239"/>
      <c r="F277" s="128"/>
    </row>
    <row r="278" spans="1:242" ht="24">
      <c r="A278" s="133"/>
      <c r="B278" s="119" t="s">
        <v>444</v>
      </c>
      <c r="C278" s="126"/>
      <c r="D278" s="127"/>
      <c r="E278" s="239"/>
      <c r="F278" s="128"/>
    </row>
    <row r="279" spans="1:242">
      <c r="A279" s="133"/>
      <c r="B279" s="113"/>
      <c r="C279" s="126"/>
      <c r="D279" s="127"/>
      <c r="E279" s="239"/>
      <c r="F279" s="128"/>
    </row>
    <row r="280" spans="1:242" ht="12.75" thickBot="1">
      <c r="A280" s="133"/>
      <c r="B280" s="113"/>
      <c r="C280" s="126"/>
      <c r="D280" s="127"/>
      <c r="E280" s="239"/>
      <c r="F280" s="128"/>
    </row>
    <row r="281" spans="1:242" s="14" customFormat="1" ht="12.75" thickBot="1">
      <c r="A281" s="96" t="s">
        <v>445</v>
      </c>
      <c r="B281" s="97" t="s">
        <v>446</v>
      </c>
      <c r="C281" s="98" t="s">
        <v>2</v>
      </c>
      <c r="D281" s="99">
        <v>1</v>
      </c>
      <c r="E281" s="101">
        <v>0</v>
      </c>
      <c r="F281" s="100">
        <f>D281*E281</f>
        <v>0</v>
      </c>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c r="BC281" s="15"/>
      <c r="BD281" s="15"/>
      <c r="BE281" s="15"/>
      <c r="BF281" s="15"/>
      <c r="BG281" s="15"/>
      <c r="BH281" s="15"/>
      <c r="BI281" s="15"/>
      <c r="BJ281" s="15"/>
      <c r="BK281" s="15"/>
      <c r="BL281" s="15"/>
      <c r="BM281" s="15"/>
      <c r="BN281" s="15"/>
      <c r="BO281" s="15"/>
      <c r="BP281" s="15"/>
      <c r="BQ281" s="15"/>
      <c r="BR281" s="15"/>
      <c r="BS281" s="15"/>
      <c r="BT281" s="15"/>
      <c r="BU281" s="15"/>
      <c r="BV281" s="15"/>
      <c r="BW281" s="15"/>
      <c r="BX281" s="15"/>
      <c r="BY281" s="15"/>
      <c r="BZ281" s="15"/>
      <c r="CA281" s="15"/>
      <c r="CB281" s="15"/>
      <c r="CC281" s="15"/>
      <c r="CD281" s="15"/>
      <c r="CE281" s="15"/>
      <c r="CF281" s="15"/>
      <c r="CG281" s="15"/>
      <c r="CH281" s="15"/>
      <c r="CI281" s="15"/>
      <c r="CJ281" s="15"/>
      <c r="CK281" s="15"/>
      <c r="CL281" s="15"/>
      <c r="CM281" s="15"/>
      <c r="CN281" s="15"/>
      <c r="CO281" s="15"/>
      <c r="CP281" s="15"/>
      <c r="CQ281" s="15"/>
      <c r="CR281" s="15"/>
      <c r="CS281" s="15"/>
      <c r="CT281" s="15"/>
      <c r="CU281" s="15"/>
      <c r="CV281" s="15"/>
      <c r="CW281" s="15"/>
      <c r="CX281" s="15"/>
      <c r="CY281" s="15"/>
      <c r="CZ281" s="15"/>
      <c r="DA281" s="15"/>
      <c r="DB281" s="15"/>
      <c r="DC281" s="15"/>
      <c r="DD281" s="15"/>
      <c r="DE281" s="15"/>
      <c r="DF281" s="15"/>
      <c r="DG281" s="15"/>
      <c r="DH281" s="15"/>
      <c r="DI281" s="15"/>
      <c r="DJ281" s="15"/>
      <c r="DK281" s="15"/>
      <c r="DL281" s="15"/>
      <c r="DM281" s="15"/>
      <c r="DN281" s="15"/>
      <c r="DO281" s="15"/>
      <c r="DP281" s="15"/>
      <c r="DQ281" s="15"/>
      <c r="DR281" s="15"/>
      <c r="DS281" s="15"/>
      <c r="DT281" s="15"/>
      <c r="DU281" s="15"/>
      <c r="DV281" s="15"/>
      <c r="DW281" s="15"/>
      <c r="DX281" s="15"/>
      <c r="DY281" s="15"/>
      <c r="DZ281" s="15"/>
      <c r="EA281" s="15"/>
      <c r="EB281" s="15"/>
      <c r="EC281" s="15"/>
      <c r="ED281" s="15"/>
      <c r="EE281" s="15"/>
      <c r="EF281" s="15"/>
      <c r="EG281" s="15"/>
      <c r="EH281" s="15"/>
      <c r="EI281" s="15"/>
      <c r="EJ281" s="15"/>
      <c r="EK281" s="15"/>
      <c r="EL281" s="15"/>
      <c r="EM281" s="15"/>
      <c r="EN281" s="15"/>
      <c r="EO281" s="15"/>
      <c r="EP281" s="15"/>
      <c r="EQ281" s="15"/>
      <c r="ER281" s="15"/>
      <c r="ES281" s="15"/>
      <c r="ET281" s="15"/>
      <c r="EU281" s="15"/>
      <c r="EV281" s="15"/>
      <c r="EW281" s="15"/>
      <c r="EX281" s="15"/>
      <c r="EY281" s="15"/>
      <c r="EZ281" s="15"/>
      <c r="FA281" s="15"/>
      <c r="FB281" s="15"/>
      <c r="FC281" s="15"/>
      <c r="FD281" s="15"/>
      <c r="FE281" s="15"/>
      <c r="FF281" s="15"/>
      <c r="FG281" s="15"/>
      <c r="FH281" s="15"/>
      <c r="FI281" s="15"/>
      <c r="FJ281" s="15"/>
      <c r="FK281" s="15"/>
      <c r="FL281" s="15"/>
      <c r="FM281" s="15"/>
      <c r="FN281" s="15"/>
      <c r="FO281" s="15"/>
      <c r="FP281" s="15"/>
      <c r="FQ281" s="15"/>
      <c r="FR281" s="15"/>
      <c r="FS281" s="15"/>
      <c r="FT281" s="15"/>
      <c r="FU281" s="15"/>
      <c r="FV281" s="15"/>
      <c r="FW281" s="15"/>
      <c r="FX281" s="15"/>
      <c r="FY281" s="15"/>
      <c r="FZ281" s="15"/>
      <c r="GA281" s="15"/>
      <c r="GB281" s="15"/>
      <c r="GC281" s="15"/>
      <c r="GD281" s="15"/>
      <c r="GE281" s="15"/>
      <c r="GF281" s="15"/>
      <c r="GG281" s="15"/>
      <c r="GH281" s="15"/>
      <c r="GI281" s="15"/>
      <c r="GJ281" s="15"/>
      <c r="GK281" s="15"/>
      <c r="GL281" s="15"/>
      <c r="GM281" s="15"/>
      <c r="GN281" s="15"/>
      <c r="GO281" s="15"/>
      <c r="GP281" s="15"/>
      <c r="GQ281" s="15"/>
      <c r="GR281" s="15"/>
      <c r="GS281" s="15"/>
      <c r="GT281" s="15"/>
      <c r="GU281" s="15"/>
      <c r="GV281" s="15"/>
      <c r="GW281" s="15"/>
      <c r="GX281" s="15"/>
      <c r="GY281" s="15"/>
      <c r="GZ281" s="15"/>
      <c r="HA281" s="15"/>
      <c r="HB281" s="15"/>
      <c r="HC281" s="15"/>
      <c r="HD281" s="15"/>
      <c r="HE281" s="15"/>
      <c r="HF281" s="15"/>
      <c r="HG281" s="15"/>
      <c r="HH281" s="15"/>
      <c r="HI281" s="15"/>
      <c r="HJ281" s="15"/>
      <c r="HK281" s="15"/>
      <c r="HL281" s="15"/>
      <c r="HM281" s="15"/>
      <c r="HN281" s="15"/>
      <c r="HO281" s="15"/>
      <c r="HP281" s="15"/>
      <c r="HQ281" s="15"/>
      <c r="HR281" s="15"/>
      <c r="HS281" s="15"/>
      <c r="HT281" s="15"/>
      <c r="HU281" s="15"/>
      <c r="HV281" s="15"/>
      <c r="HW281" s="15"/>
      <c r="HX281" s="15"/>
      <c r="HY281" s="15"/>
      <c r="HZ281" s="15"/>
      <c r="IA281" s="15"/>
      <c r="IB281" s="15"/>
      <c r="IC281" s="15"/>
      <c r="ID281" s="15"/>
      <c r="IE281" s="15"/>
      <c r="IF281" s="15"/>
      <c r="IG281" s="15"/>
      <c r="IH281" s="15"/>
    </row>
    <row r="282" spans="1:242">
      <c r="A282" s="133"/>
      <c r="B282" s="134" t="s">
        <v>310</v>
      </c>
      <c r="C282" s="133"/>
      <c r="D282" s="135"/>
      <c r="E282" s="241"/>
      <c r="F282" s="136"/>
    </row>
    <row r="283" spans="1:242">
      <c r="A283" s="133"/>
      <c r="B283" s="15" t="s">
        <v>433</v>
      </c>
      <c r="C283" s="126"/>
      <c r="D283" s="127"/>
      <c r="E283" s="239"/>
      <c r="F283" s="128"/>
    </row>
    <row r="284" spans="1:242">
      <c r="A284" s="133"/>
      <c r="B284" s="15" t="s">
        <v>447</v>
      </c>
      <c r="C284" s="126"/>
      <c r="D284" s="127"/>
      <c r="E284" s="239"/>
      <c r="F284" s="128"/>
    </row>
    <row r="285" spans="1:242">
      <c r="A285" s="133"/>
      <c r="B285" s="15" t="s">
        <v>435</v>
      </c>
      <c r="C285" s="126"/>
      <c r="D285" s="127"/>
      <c r="E285" s="239"/>
      <c r="F285" s="128"/>
    </row>
    <row r="286" spans="1:242">
      <c r="A286" s="133"/>
      <c r="B286" s="15" t="s">
        <v>443</v>
      </c>
      <c r="C286" s="126"/>
      <c r="D286" s="127"/>
      <c r="E286" s="239"/>
      <c r="F286" s="128"/>
    </row>
    <row r="287" spans="1:242">
      <c r="A287" s="133"/>
      <c r="B287" s="15" t="s">
        <v>444</v>
      </c>
      <c r="C287" s="126"/>
      <c r="D287" s="127"/>
      <c r="E287" s="239"/>
      <c r="F287" s="128"/>
    </row>
    <row r="288" spans="1:242">
      <c r="A288" s="133"/>
      <c r="B288" s="113"/>
      <c r="C288" s="126"/>
      <c r="D288" s="127"/>
      <c r="E288" s="239"/>
      <c r="F288" s="128"/>
    </row>
    <row r="289" spans="1:242" ht="12.75" thickBot="1">
      <c r="A289" s="133"/>
      <c r="B289" s="113"/>
      <c r="C289" s="126"/>
      <c r="D289" s="127"/>
      <c r="E289" s="239"/>
      <c r="F289" s="128"/>
    </row>
    <row r="290" spans="1:242" s="14" customFormat="1" ht="12.75" thickBot="1">
      <c r="A290" s="96" t="s">
        <v>448</v>
      </c>
      <c r="B290" s="97" t="s">
        <v>449</v>
      </c>
      <c r="C290" s="98" t="s">
        <v>2</v>
      </c>
      <c r="D290" s="99">
        <v>6</v>
      </c>
      <c r="E290" s="101">
        <v>0</v>
      </c>
      <c r="F290" s="100">
        <f>D290*E290</f>
        <v>0</v>
      </c>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c r="GX290" s="15"/>
      <c r="GY290" s="15"/>
      <c r="GZ290" s="15"/>
      <c r="HA290" s="15"/>
      <c r="HB290" s="15"/>
      <c r="HC290" s="15"/>
      <c r="HD290" s="15"/>
      <c r="HE290" s="15"/>
      <c r="HF290" s="15"/>
      <c r="HG290" s="15"/>
      <c r="HH290" s="15"/>
      <c r="HI290" s="15"/>
      <c r="HJ290" s="15"/>
      <c r="HK290" s="15"/>
      <c r="HL290" s="15"/>
      <c r="HM290" s="15"/>
      <c r="HN290" s="15"/>
      <c r="HO290" s="15"/>
      <c r="HP290" s="15"/>
      <c r="HQ290" s="15"/>
      <c r="HR290" s="15"/>
      <c r="HS290" s="15"/>
      <c r="HT290" s="15"/>
      <c r="HU290" s="15"/>
      <c r="HV290" s="15"/>
      <c r="HW290" s="15"/>
      <c r="HX290" s="15"/>
      <c r="HY290" s="15"/>
      <c r="HZ290" s="15"/>
      <c r="IA290" s="15"/>
      <c r="IB290" s="15"/>
      <c r="IC290" s="15"/>
      <c r="ID290" s="15"/>
      <c r="IE290" s="15"/>
      <c r="IF290" s="15"/>
      <c r="IG290" s="15"/>
      <c r="IH290" s="15"/>
    </row>
    <row r="291" spans="1:242">
      <c r="A291" s="133"/>
      <c r="B291" s="134" t="s">
        <v>310</v>
      </c>
      <c r="C291" s="133"/>
      <c r="D291" s="135"/>
      <c r="E291" s="241"/>
      <c r="F291" s="136"/>
    </row>
    <row r="292" spans="1:242" ht="24">
      <c r="A292" s="133"/>
      <c r="B292" s="137" t="s">
        <v>450</v>
      </c>
      <c r="C292" s="126"/>
      <c r="D292" s="127"/>
      <c r="E292" s="239"/>
      <c r="F292" s="128"/>
    </row>
    <row r="293" spans="1:242" ht="36">
      <c r="A293" s="133"/>
      <c r="B293" s="119" t="s">
        <v>451</v>
      </c>
      <c r="C293" s="126"/>
      <c r="D293" s="127"/>
      <c r="E293" s="239"/>
      <c r="F293" s="128"/>
    </row>
    <row r="294" spans="1:242">
      <c r="A294" s="133"/>
      <c r="B294" s="119" t="s">
        <v>452</v>
      </c>
      <c r="C294" s="126"/>
      <c r="D294" s="127"/>
      <c r="E294" s="239"/>
      <c r="F294" s="128"/>
    </row>
    <row r="295" spans="1:242">
      <c r="A295" s="133"/>
      <c r="B295" s="119" t="s">
        <v>453</v>
      </c>
      <c r="C295" s="126"/>
      <c r="D295" s="127"/>
      <c r="E295" s="239"/>
      <c r="F295" s="128"/>
    </row>
    <row r="296" spans="1:242">
      <c r="A296" s="133"/>
      <c r="B296" s="113"/>
      <c r="C296" s="126"/>
      <c r="D296" s="127"/>
      <c r="E296" s="239"/>
      <c r="F296" s="128"/>
    </row>
    <row r="297" spans="1:242" ht="12.75" thickBot="1">
      <c r="A297" s="133"/>
      <c r="B297" s="113"/>
      <c r="C297" s="126"/>
      <c r="D297" s="127"/>
      <c r="E297" s="239"/>
      <c r="F297" s="128"/>
    </row>
    <row r="298" spans="1:242" s="14" customFormat="1" ht="12.75" thickBot="1">
      <c r="A298" s="96" t="s">
        <v>454</v>
      </c>
      <c r="B298" s="97" t="s">
        <v>455</v>
      </c>
      <c r="C298" s="98" t="s">
        <v>2</v>
      </c>
      <c r="D298" s="99">
        <v>6</v>
      </c>
      <c r="E298" s="101">
        <v>0</v>
      </c>
      <c r="F298" s="100">
        <f>D298*E298</f>
        <v>0</v>
      </c>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c r="BA298" s="15"/>
      <c r="BB298" s="15"/>
      <c r="BC298" s="15"/>
      <c r="BD298" s="15"/>
      <c r="BE298" s="15"/>
      <c r="BF298" s="15"/>
      <c r="BG298" s="15"/>
      <c r="BH298" s="15"/>
      <c r="BI298" s="15"/>
      <c r="BJ298" s="15"/>
      <c r="BK298" s="15"/>
      <c r="BL298" s="15"/>
      <c r="BM298" s="15"/>
      <c r="BN298" s="15"/>
      <c r="BO298" s="15"/>
      <c r="BP298" s="15"/>
      <c r="BQ298" s="15"/>
      <c r="BR298" s="15"/>
      <c r="BS298" s="15"/>
      <c r="BT298" s="15"/>
      <c r="BU298" s="15"/>
      <c r="BV298" s="15"/>
      <c r="BW298" s="15"/>
      <c r="BX298" s="15"/>
      <c r="BY298" s="15"/>
      <c r="BZ298" s="15"/>
      <c r="CA298" s="15"/>
      <c r="CB298" s="15"/>
      <c r="CC298" s="15"/>
      <c r="CD298" s="15"/>
      <c r="CE298" s="15"/>
      <c r="CF298" s="15"/>
      <c r="CG298" s="15"/>
      <c r="CH298" s="15"/>
      <c r="CI298" s="15"/>
      <c r="CJ298" s="15"/>
      <c r="CK298" s="15"/>
      <c r="CL298" s="15"/>
      <c r="CM298" s="15"/>
      <c r="CN298" s="15"/>
      <c r="CO298" s="15"/>
      <c r="CP298" s="15"/>
      <c r="CQ298" s="15"/>
      <c r="CR298" s="15"/>
      <c r="CS298" s="15"/>
      <c r="CT298" s="15"/>
      <c r="CU298" s="15"/>
      <c r="CV298" s="15"/>
      <c r="CW298" s="15"/>
      <c r="CX298" s="15"/>
      <c r="CY298" s="15"/>
      <c r="CZ298" s="15"/>
      <c r="DA298" s="15"/>
      <c r="DB298" s="15"/>
      <c r="DC298" s="15"/>
      <c r="DD298" s="15"/>
      <c r="DE298" s="15"/>
      <c r="DF298" s="15"/>
      <c r="DG298" s="15"/>
      <c r="DH298" s="15"/>
      <c r="DI298" s="15"/>
      <c r="DJ298" s="15"/>
      <c r="DK298" s="15"/>
      <c r="DL298" s="15"/>
      <c r="DM298" s="15"/>
      <c r="DN298" s="15"/>
      <c r="DO298" s="15"/>
      <c r="DP298" s="15"/>
      <c r="DQ298" s="15"/>
      <c r="DR298" s="15"/>
      <c r="DS298" s="15"/>
      <c r="DT298" s="15"/>
      <c r="DU298" s="15"/>
      <c r="DV298" s="15"/>
      <c r="DW298" s="15"/>
      <c r="DX298" s="15"/>
      <c r="DY298" s="15"/>
      <c r="DZ298" s="15"/>
      <c r="EA298" s="15"/>
      <c r="EB298" s="15"/>
      <c r="EC298" s="15"/>
      <c r="ED298" s="15"/>
      <c r="EE298" s="15"/>
      <c r="EF298" s="15"/>
      <c r="EG298" s="15"/>
      <c r="EH298" s="15"/>
      <c r="EI298" s="15"/>
      <c r="EJ298" s="15"/>
      <c r="EK298" s="15"/>
      <c r="EL298" s="15"/>
      <c r="EM298" s="15"/>
      <c r="EN298" s="15"/>
      <c r="EO298" s="15"/>
      <c r="EP298" s="15"/>
      <c r="EQ298" s="15"/>
      <c r="ER298" s="15"/>
      <c r="ES298" s="15"/>
      <c r="ET298" s="15"/>
      <c r="EU298" s="15"/>
      <c r="EV298" s="15"/>
      <c r="EW298" s="15"/>
      <c r="EX298" s="15"/>
      <c r="EY298" s="15"/>
      <c r="EZ298" s="15"/>
      <c r="FA298" s="15"/>
      <c r="FB298" s="15"/>
      <c r="FC298" s="15"/>
      <c r="FD298" s="15"/>
      <c r="FE298" s="15"/>
      <c r="FF298" s="15"/>
      <c r="FG298" s="15"/>
      <c r="FH298" s="15"/>
      <c r="FI298" s="15"/>
      <c r="FJ298" s="15"/>
      <c r="FK298" s="15"/>
      <c r="FL298" s="15"/>
      <c r="FM298" s="15"/>
      <c r="FN298" s="15"/>
      <c r="FO298" s="15"/>
      <c r="FP298" s="15"/>
      <c r="FQ298" s="15"/>
      <c r="FR298" s="15"/>
      <c r="FS298" s="15"/>
      <c r="FT298" s="15"/>
      <c r="FU298" s="15"/>
      <c r="FV298" s="15"/>
      <c r="FW298" s="15"/>
      <c r="FX298" s="15"/>
      <c r="FY298" s="15"/>
      <c r="FZ298" s="15"/>
      <c r="GA298" s="15"/>
      <c r="GB298" s="15"/>
      <c r="GC298" s="15"/>
      <c r="GD298" s="15"/>
      <c r="GE298" s="15"/>
      <c r="GF298" s="15"/>
      <c r="GG298" s="15"/>
      <c r="GH298" s="15"/>
      <c r="GI298" s="15"/>
      <c r="GJ298" s="15"/>
      <c r="GK298" s="15"/>
      <c r="GL298" s="15"/>
      <c r="GM298" s="15"/>
      <c r="GN298" s="15"/>
      <c r="GO298" s="15"/>
      <c r="GP298" s="15"/>
      <c r="GQ298" s="15"/>
      <c r="GR298" s="15"/>
      <c r="GS298" s="15"/>
      <c r="GT298" s="15"/>
      <c r="GU298" s="15"/>
      <c r="GV298" s="15"/>
      <c r="GW298" s="15"/>
      <c r="GX298" s="15"/>
      <c r="GY298" s="15"/>
      <c r="GZ298" s="15"/>
      <c r="HA298" s="15"/>
      <c r="HB298" s="15"/>
      <c r="HC298" s="15"/>
      <c r="HD298" s="15"/>
      <c r="HE298" s="15"/>
      <c r="HF298" s="15"/>
      <c r="HG298" s="15"/>
      <c r="HH298" s="15"/>
      <c r="HI298" s="15"/>
      <c r="HJ298" s="15"/>
      <c r="HK298" s="15"/>
      <c r="HL298" s="15"/>
      <c r="HM298" s="15"/>
      <c r="HN298" s="15"/>
      <c r="HO298" s="15"/>
      <c r="HP298" s="15"/>
      <c r="HQ298" s="15"/>
      <c r="HR298" s="15"/>
      <c r="HS298" s="15"/>
      <c r="HT298" s="15"/>
      <c r="HU298" s="15"/>
      <c r="HV298" s="15"/>
      <c r="HW298" s="15"/>
      <c r="HX298" s="15"/>
      <c r="HY298" s="15"/>
      <c r="HZ298" s="15"/>
      <c r="IA298" s="15"/>
      <c r="IB298" s="15"/>
      <c r="IC298" s="15"/>
      <c r="ID298" s="15"/>
      <c r="IE298" s="15"/>
      <c r="IF298" s="15"/>
      <c r="IG298" s="15"/>
      <c r="IH298" s="15"/>
    </row>
    <row r="299" spans="1:242">
      <c r="A299" s="133"/>
      <c r="B299" s="134" t="s">
        <v>310</v>
      </c>
      <c r="C299" s="133"/>
      <c r="D299" s="135"/>
      <c r="E299" s="241"/>
      <c r="F299" s="136"/>
    </row>
    <row r="300" spans="1:242" ht="24">
      <c r="A300" s="133"/>
      <c r="B300" s="137" t="s">
        <v>456</v>
      </c>
      <c r="C300" s="126"/>
      <c r="D300" s="127"/>
      <c r="E300" s="239"/>
      <c r="F300" s="128"/>
    </row>
    <row r="301" spans="1:242" ht="36">
      <c r="A301" s="133"/>
      <c r="B301" s="119" t="s">
        <v>451</v>
      </c>
      <c r="C301" s="126"/>
      <c r="D301" s="127"/>
      <c r="E301" s="239"/>
      <c r="F301" s="128"/>
    </row>
    <row r="302" spans="1:242">
      <c r="A302" s="133"/>
      <c r="B302" s="119" t="s">
        <v>452</v>
      </c>
      <c r="C302" s="126"/>
      <c r="D302" s="127"/>
      <c r="E302" s="239"/>
      <c r="F302" s="128"/>
    </row>
    <row r="303" spans="1:242">
      <c r="A303" s="133"/>
      <c r="B303" s="119" t="s">
        <v>453</v>
      </c>
      <c r="C303" s="126"/>
      <c r="D303" s="127"/>
      <c r="E303" s="239"/>
      <c r="F303" s="128"/>
    </row>
    <row r="304" spans="1:242">
      <c r="A304" s="133"/>
      <c r="B304" s="113"/>
      <c r="C304" s="126"/>
      <c r="D304" s="127"/>
      <c r="E304" s="239"/>
      <c r="F304" s="128"/>
    </row>
    <row r="305" spans="1:242" ht="12.75" thickBot="1">
      <c r="A305" s="133"/>
      <c r="B305" s="113"/>
      <c r="C305" s="126"/>
      <c r="D305" s="127"/>
      <c r="E305" s="239"/>
      <c r="F305" s="128"/>
    </row>
    <row r="306" spans="1:242" s="14" customFormat="1" ht="12.75" thickBot="1">
      <c r="A306" s="96" t="s">
        <v>457</v>
      </c>
      <c r="B306" s="97" t="s">
        <v>458</v>
      </c>
      <c r="C306" s="98" t="s">
        <v>2</v>
      </c>
      <c r="D306" s="99">
        <v>10</v>
      </c>
      <c r="E306" s="101">
        <v>0</v>
      </c>
      <c r="F306" s="100">
        <f>D306*E306</f>
        <v>0</v>
      </c>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c r="AZ306" s="15"/>
      <c r="BA306" s="15"/>
      <c r="BB306" s="15"/>
      <c r="BC306" s="15"/>
      <c r="BD306" s="15"/>
      <c r="BE306" s="15"/>
      <c r="BF306" s="15"/>
      <c r="BG306" s="15"/>
      <c r="BH306" s="15"/>
      <c r="BI306" s="15"/>
      <c r="BJ306" s="15"/>
      <c r="BK306" s="15"/>
      <c r="BL306" s="15"/>
      <c r="BM306" s="15"/>
      <c r="BN306" s="15"/>
      <c r="BO306" s="15"/>
      <c r="BP306" s="15"/>
      <c r="BQ306" s="15"/>
      <c r="BR306" s="15"/>
      <c r="BS306" s="15"/>
      <c r="BT306" s="15"/>
      <c r="BU306" s="15"/>
      <c r="BV306" s="15"/>
      <c r="BW306" s="15"/>
      <c r="BX306" s="15"/>
      <c r="BY306" s="15"/>
      <c r="BZ306" s="15"/>
      <c r="CA306" s="15"/>
      <c r="CB306" s="15"/>
      <c r="CC306" s="15"/>
      <c r="CD306" s="15"/>
      <c r="CE306" s="15"/>
      <c r="CF306" s="15"/>
      <c r="CG306" s="15"/>
      <c r="CH306" s="15"/>
      <c r="CI306" s="15"/>
      <c r="CJ306" s="15"/>
      <c r="CK306" s="15"/>
      <c r="CL306" s="15"/>
      <c r="CM306" s="15"/>
      <c r="CN306" s="15"/>
      <c r="CO306" s="15"/>
      <c r="CP306" s="15"/>
      <c r="CQ306" s="15"/>
      <c r="CR306" s="15"/>
      <c r="CS306" s="15"/>
      <c r="CT306" s="15"/>
      <c r="CU306" s="15"/>
      <c r="CV306" s="15"/>
      <c r="CW306" s="15"/>
      <c r="CX306" s="15"/>
      <c r="CY306" s="15"/>
      <c r="CZ306" s="15"/>
      <c r="DA306" s="15"/>
      <c r="DB306" s="15"/>
      <c r="DC306" s="15"/>
      <c r="DD306" s="15"/>
      <c r="DE306" s="15"/>
      <c r="DF306" s="15"/>
      <c r="DG306" s="15"/>
      <c r="DH306" s="15"/>
      <c r="DI306" s="15"/>
      <c r="DJ306" s="15"/>
      <c r="DK306" s="15"/>
      <c r="DL306" s="15"/>
      <c r="DM306" s="15"/>
      <c r="DN306" s="15"/>
      <c r="DO306" s="15"/>
      <c r="DP306" s="15"/>
      <c r="DQ306" s="15"/>
      <c r="DR306" s="15"/>
      <c r="DS306" s="15"/>
      <c r="DT306" s="15"/>
      <c r="DU306" s="15"/>
      <c r="DV306" s="15"/>
      <c r="DW306" s="15"/>
      <c r="DX306" s="15"/>
      <c r="DY306" s="15"/>
      <c r="DZ306" s="15"/>
      <c r="EA306" s="15"/>
      <c r="EB306" s="15"/>
      <c r="EC306" s="15"/>
      <c r="ED306" s="15"/>
      <c r="EE306" s="15"/>
      <c r="EF306" s="15"/>
      <c r="EG306" s="15"/>
      <c r="EH306" s="15"/>
      <c r="EI306" s="15"/>
      <c r="EJ306" s="15"/>
      <c r="EK306" s="15"/>
      <c r="EL306" s="15"/>
      <c r="EM306" s="15"/>
      <c r="EN306" s="15"/>
      <c r="EO306" s="15"/>
      <c r="EP306" s="15"/>
      <c r="EQ306" s="15"/>
      <c r="ER306" s="15"/>
      <c r="ES306" s="15"/>
      <c r="ET306" s="15"/>
      <c r="EU306" s="15"/>
      <c r="EV306" s="15"/>
      <c r="EW306" s="15"/>
      <c r="EX306" s="15"/>
      <c r="EY306" s="15"/>
      <c r="EZ306" s="15"/>
      <c r="FA306" s="15"/>
      <c r="FB306" s="15"/>
      <c r="FC306" s="15"/>
      <c r="FD306" s="15"/>
      <c r="FE306" s="15"/>
      <c r="FF306" s="15"/>
      <c r="FG306" s="15"/>
      <c r="FH306" s="15"/>
      <c r="FI306" s="15"/>
      <c r="FJ306" s="15"/>
      <c r="FK306" s="15"/>
      <c r="FL306" s="15"/>
      <c r="FM306" s="15"/>
      <c r="FN306" s="15"/>
      <c r="FO306" s="15"/>
      <c r="FP306" s="15"/>
      <c r="FQ306" s="15"/>
      <c r="FR306" s="15"/>
      <c r="FS306" s="15"/>
      <c r="FT306" s="15"/>
      <c r="FU306" s="15"/>
      <c r="FV306" s="15"/>
      <c r="FW306" s="15"/>
      <c r="FX306" s="15"/>
      <c r="FY306" s="15"/>
      <c r="FZ306" s="15"/>
      <c r="GA306" s="15"/>
      <c r="GB306" s="15"/>
      <c r="GC306" s="15"/>
      <c r="GD306" s="15"/>
      <c r="GE306" s="15"/>
      <c r="GF306" s="15"/>
      <c r="GG306" s="15"/>
      <c r="GH306" s="15"/>
      <c r="GI306" s="15"/>
      <c r="GJ306" s="15"/>
      <c r="GK306" s="15"/>
      <c r="GL306" s="15"/>
      <c r="GM306" s="15"/>
      <c r="GN306" s="15"/>
      <c r="GO306" s="15"/>
      <c r="GP306" s="15"/>
      <c r="GQ306" s="15"/>
      <c r="GR306" s="15"/>
      <c r="GS306" s="15"/>
      <c r="GT306" s="15"/>
      <c r="GU306" s="15"/>
      <c r="GV306" s="15"/>
      <c r="GW306" s="15"/>
      <c r="GX306" s="15"/>
      <c r="GY306" s="15"/>
      <c r="GZ306" s="15"/>
      <c r="HA306" s="15"/>
      <c r="HB306" s="15"/>
      <c r="HC306" s="15"/>
      <c r="HD306" s="15"/>
      <c r="HE306" s="15"/>
      <c r="HF306" s="15"/>
      <c r="HG306" s="15"/>
      <c r="HH306" s="15"/>
      <c r="HI306" s="15"/>
      <c r="HJ306" s="15"/>
      <c r="HK306" s="15"/>
      <c r="HL306" s="15"/>
      <c r="HM306" s="15"/>
      <c r="HN306" s="15"/>
      <c r="HO306" s="15"/>
      <c r="HP306" s="15"/>
      <c r="HQ306" s="15"/>
      <c r="HR306" s="15"/>
      <c r="HS306" s="15"/>
      <c r="HT306" s="15"/>
      <c r="HU306" s="15"/>
      <c r="HV306" s="15"/>
      <c r="HW306" s="15"/>
      <c r="HX306" s="15"/>
      <c r="HY306" s="15"/>
      <c r="HZ306" s="15"/>
      <c r="IA306" s="15"/>
      <c r="IB306" s="15"/>
      <c r="IC306" s="15"/>
      <c r="ID306" s="15"/>
      <c r="IE306" s="15"/>
      <c r="IF306" s="15"/>
      <c r="IG306" s="15"/>
      <c r="IH306" s="15"/>
    </row>
    <row r="307" spans="1:242">
      <c r="A307" s="133"/>
      <c r="B307" s="134" t="s">
        <v>310</v>
      </c>
      <c r="C307" s="133"/>
      <c r="D307" s="135"/>
      <c r="E307" s="241"/>
      <c r="F307" s="136"/>
    </row>
    <row r="308" spans="1:242">
      <c r="A308" s="133"/>
      <c r="B308" s="119" t="s">
        <v>459</v>
      </c>
      <c r="C308" s="126"/>
      <c r="D308" s="127"/>
      <c r="E308" s="239"/>
      <c r="F308" s="128"/>
    </row>
    <row r="309" spans="1:242" ht="36">
      <c r="A309" s="133"/>
      <c r="B309" s="119" t="s">
        <v>451</v>
      </c>
      <c r="C309" s="126"/>
      <c r="D309" s="127"/>
      <c r="E309" s="239"/>
      <c r="F309" s="128"/>
    </row>
    <row r="310" spans="1:242">
      <c r="A310" s="133"/>
      <c r="B310" s="119" t="s">
        <v>452</v>
      </c>
      <c r="C310" s="126"/>
      <c r="D310" s="127"/>
      <c r="E310" s="239"/>
      <c r="F310" s="128"/>
    </row>
    <row r="311" spans="1:242">
      <c r="A311" s="133"/>
      <c r="B311" s="119" t="s">
        <v>453</v>
      </c>
      <c r="C311" s="126"/>
      <c r="D311" s="127"/>
      <c r="E311" s="239"/>
      <c r="F311" s="128"/>
    </row>
    <row r="312" spans="1:242">
      <c r="A312" s="133"/>
      <c r="B312" s="113"/>
      <c r="C312" s="126"/>
      <c r="D312" s="127"/>
      <c r="E312" s="239"/>
      <c r="F312" s="128"/>
    </row>
    <row r="313" spans="1:242" ht="12.75" thickBot="1">
      <c r="A313" s="133"/>
      <c r="B313" s="113"/>
      <c r="C313" s="126"/>
      <c r="D313" s="127"/>
      <c r="E313" s="239"/>
      <c r="F313" s="128"/>
    </row>
    <row r="314" spans="1:242" s="14" customFormat="1" ht="12.75" thickBot="1">
      <c r="A314" s="96" t="s">
        <v>460</v>
      </c>
      <c r="B314" s="97" t="s">
        <v>461</v>
      </c>
      <c r="C314" s="98" t="s">
        <v>2</v>
      </c>
      <c r="D314" s="99">
        <v>10</v>
      </c>
      <c r="E314" s="101">
        <v>0</v>
      </c>
      <c r="F314" s="100">
        <f>D314*E314</f>
        <v>0</v>
      </c>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c r="GX314" s="15"/>
      <c r="GY314" s="15"/>
      <c r="GZ314" s="15"/>
      <c r="HA314" s="15"/>
      <c r="HB314" s="15"/>
      <c r="HC314" s="15"/>
      <c r="HD314" s="15"/>
      <c r="HE314" s="15"/>
      <c r="HF314" s="15"/>
      <c r="HG314" s="15"/>
      <c r="HH314" s="15"/>
      <c r="HI314" s="15"/>
      <c r="HJ314" s="15"/>
      <c r="HK314" s="15"/>
      <c r="HL314" s="15"/>
      <c r="HM314" s="15"/>
      <c r="HN314" s="15"/>
      <c r="HO314" s="15"/>
      <c r="HP314" s="15"/>
      <c r="HQ314" s="15"/>
      <c r="HR314" s="15"/>
      <c r="HS314" s="15"/>
      <c r="HT314" s="15"/>
      <c r="HU314" s="15"/>
      <c r="HV314" s="15"/>
      <c r="HW314" s="15"/>
      <c r="HX314" s="15"/>
      <c r="HY314" s="15"/>
      <c r="HZ314" s="15"/>
      <c r="IA314" s="15"/>
      <c r="IB314" s="15"/>
      <c r="IC314" s="15"/>
      <c r="ID314" s="15"/>
      <c r="IE314" s="15"/>
      <c r="IF314" s="15"/>
      <c r="IG314" s="15"/>
      <c r="IH314" s="15"/>
    </row>
    <row r="315" spans="1:242">
      <c r="A315" s="133"/>
      <c r="B315" s="134" t="s">
        <v>310</v>
      </c>
      <c r="C315" s="133"/>
      <c r="D315" s="135"/>
      <c r="E315" s="241"/>
      <c r="F315" s="136"/>
    </row>
    <row r="316" spans="1:242">
      <c r="A316" s="133"/>
      <c r="B316" s="119" t="s">
        <v>462</v>
      </c>
      <c r="C316" s="126"/>
      <c r="D316" s="127"/>
      <c r="E316" s="239"/>
      <c r="F316" s="128"/>
    </row>
    <row r="317" spans="1:242" ht="36">
      <c r="A317" s="133"/>
      <c r="B317" s="119" t="s">
        <v>451</v>
      </c>
      <c r="C317" s="126"/>
      <c r="D317" s="127"/>
      <c r="E317" s="239"/>
      <c r="F317" s="128"/>
    </row>
    <row r="318" spans="1:242">
      <c r="A318" s="133"/>
      <c r="B318" s="119" t="s">
        <v>452</v>
      </c>
      <c r="C318" s="126"/>
      <c r="D318" s="127"/>
      <c r="E318" s="239"/>
      <c r="F318" s="128"/>
    </row>
    <row r="319" spans="1:242">
      <c r="A319" s="133"/>
      <c r="B319" s="119" t="s">
        <v>453</v>
      </c>
      <c r="C319" s="126"/>
      <c r="D319" s="127"/>
      <c r="E319" s="239"/>
      <c r="F319" s="128"/>
    </row>
    <row r="320" spans="1:242">
      <c r="A320" s="133"/>
      <c r="B320" s="113"/>
      <c r="C320" s="126"/>
      <c r="D320" s="127"/>
      <c r="E320" s="239"/>
      <c r="F320" s="128"/>
    </row>
    <row r="321" spans="1:242" ht="12.75" thickBot="1">
      <c r="A321" s="133"/>
      <c r="B321" s="113"/>
      <c r="C321" s="126"/>
      <c r="D321" s="127"/>
      <c r="E321" s="239"/>
      <c r="F321" s="128"/>
    </row>
    <row r="322" spans="1:242" s="14" customFormat="1" ht="12.75" thickBot="1">
      <c r="A322" s="96" t="s">
        <v>463</v>
      </c>
      <c r="B322" s="97" t="s">
        <v>464</v>
      </c>
      <c r="C322" s="98" t="s">
        <v>2</v>
      </c>
      <c r="D322" s="99">
        <v>10</v>
      </c>
      <c r="E322" s="101">
        <v>0</v>
      </c>
      <c r="F322" s="100">
        <f>D322*E322</f>
        <v>0</v>
      </c>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c r="BA322" s="15"/>
      <c r="BB322" s="15"/>
      <c r="BC322" s="15"/>
      <c r="BD322" s="15"/>
      <c r="BE322" s="15"/>
      <c r="BF322" s="15"/>
      <c r="BG322" s="15"/>
      <c r="BH322" s="15"/>
      <c r="BI322" s="15"/>
      <c r="BJ322" s="15"/>
      <c r="BK322" s="15"/>
      <c r="BL322" s="15"/>
      <c r="BM322" s="15"/>
      <c r="BN322" s="15"/>
      <c r="BO322" s="15"/>
      <c r="BP322" s="15"/>
      <c r="BQ322" s="15"/>
      <c r="BR322" s="15"/>
      <c r="BS322" s="15"/>
      <c r="BT322" s="15"/>
      <c r="BU322" s="15"/>
      <c r="BV322" s="15"/>
      <c r="BW322" s="15"/>
      <c r="BX322" s="15"/>
      <c r="BY322" s="15"/>
      <c r="BZ322" s="15"/>
      <c r="CA322" s="15"/>
      <c r="CB322" s="15"/>
      <c r="CC322" s="15"/>
      <c r="CD322" s="15"/>
      <c r="CE322" s="15"/>
      <c r="CF322" s="15"/>
      <c r="CG322" s="15"/>
      <c r="CH322" s="15"/>
      <c r="CI322" s="15"/>
      <c r="CJ322" s="15"/>
      <c r="CK322" s="15"/>
      <c r="CL322" s="15"/>
      <c r="CM322" s="15"/>
      <c r="CN322" s="15"/>
      <c r="CO322" s="15"/>
      <c r="CP322" s="15"/>
      <c r="CQ322" s="15"/>
      <c r="CR322" s="15"/>
      <c r="CS322" s="15"/>
      <c r="CT322" s="15"/>
      <c r="CU322" s="15"/>
      <c r="CV322" s="15"/>
      <c r="CW322" s="15"/>
      <c r="CX322" s="15"/>
      <c r="CY322" s="15"/>
      <c r="CZ322" s="15"/>
      <c r="DA322" s="15"/>
      <c r="DB322" s="15"/>
      <c r="DC322" s="15"/>
      <c r="DD322" s="15"/>
      <c r="DE322" s="15"/>
      <c r="DF322" s="15"/>
      <c r="DG322" s="15"/>
      <c r="DH322" s="15"/>
      <c r="DI322" s="15"/>
      <c r="DJ322" s="15"/>
      <c r="DK322" s="15"/>
      <c r="DL322" s="15"/>
      <c r="DM322" s="15"/>
      <c r="DN322" s="15"/>
      <c r="DO322" s="15"/>
      <c r="DP322" s="15"/>
      <c r="DQ322" s="15"/>
      <c r="DR322" s="15"/>
      <c r="DS322" s="15"/>
      <c r="DT322" s="15"/>
      <c r="DU322" s="15"/>
      <c r="DV322" s="15"/>
      <c r="DW322" s="15"/>
      <c r="DX322" s="15"/>
      <c r="DY322" s="15"/>
      <c r="DZ322" s="15"/>
      <c r="EA322" s="15"/>
      <c r="EB322" s="15"/>
      <c r="EC322" s="15"/>
      <c r="ED322" s="15"/>
      <c r="EE322" s="15"/>
      <c r="EF322" s="15"/>
      <c r="EG322" s="15"/>
      <c r="EH322" s="15"/>
      <c r="EI322" s="15"/>
      <c r="EJ322" s="15"/>
      <c r="EK322" s="15"/>
      <c r="EL322" s="15"/>
      <c r="EM322" s="15"/>
      <c r="EN322" s="15"/>
      <c r="EO322" s="15"/>
      <c r="EP322" s="15"/>
      <c r="EQ322" s="15"/>
      <c r="ER322" s="15"/>
      <c r="ES322" s="15"/>
      <c r="ET322" s="15"/>
      <c r="EU322" s="15"/>
      <c r="EV322" s="15"/>
      <c r="EW322" s="15"/>
      <c r="EX322" s="15"/>
      <c r="EY322" s="15"/>
      <c r="EZ322" s="15"/>
      <c r="FA322" s="15"/>
      <c r="FB322" s="15"/>
      <c r="FC322" s="15"/>
      <c r="FD322" s="15"/>
      <c r="FE322" s="15"/>
      <c r="FF322" s="15"/>
      <c r="FG322" s="15"/>
      <c r="FH322" s="15"/>
      <c r="FI322" s="15"/>
      <c r="FJ322" s="15"/>
      <c r="FK322" s="15"/>
      <c r="FL322" s="15"/>
      <c r="FM322" s="15"/>
      <c r="FN322" s="15"/>
      <c r="FO322" s="15"/>
      <c r="FP322" s="15"/>
      <c r="FQ322" s="15"/>
      <c r="FR322" s="15"/>
      <c r="FS322" s="15"/>
      <c r="FT322" s="15"/>
      <c r="FU322" s="15"/>
      <c r="FV322" s="15"/>
      <c r="FW322" s="15"/>
      <c r="FX322" s="15"/>
      <c r="FY322" s="15"/>
      <c r="FZ322" s="15"/>
      <c r="GA322" s="15"/>
      <c r="GB322" s="15"/>
      <c r="GC322" s="15"/>
      <c r="GD322" s="15"/>
      <c r="GE322" s="15"/>
      <c r="GF322" s="15"/>
      <c r="GG322" s="15"/>
      <c r="GH322" s="15"/>
      <c r="GI322" s="15"/>
      <c r="GJ322" s="15"/>
      <c r="GK322" s="15"/>
      <c r="GL322" s="15"/>
      <c r="GM322" s="15"/>
      <c r="GN322" s="15"/>
      <c r="GO322" s="15"/>
      <c r="GP322" s="15"/>
      <c r="GQ322" s="15"/>
      <c r="GR322" s="15"/>
      <c r="GS322" s="15"/>
      <c r="GT322" s="15"/>
      <c r="GU322" s="15"/>
      <c r="GV322" s="15"/>
      <c r="GW322" s="15"/>
      <c r="GX322" s="15"/>
      <c r="GY322" s="15"/>
      <c r="GZ322" s="15"/>
      <c r="HA322" s="15"/>
      <c r="HB322" s="15"/>
      <c r="HC322" s="15"/>
      <c r="HD322" s="15"/>
      <c r="HE322" s="15"/>
      <c r="HF322" s="15"/>
      <c r="HG322" s="15"/>
      <c r="HH322" s="15"/>
      <c r="HI322" s="15"/>
      <c r="HJ322" s="15"/>
      <c r="HK322" s="15"/>
      <c r="HL322" s="15"/>
      <c r="HM322" s="15"/>
      <c r="HN322" s="15"/>
      <c r="HO322" s="15"/>
      <c r="HP322" s="15"/>
      <c r="HQ322" s="15"/>
      <c r="HR322" s="15"/>
      <c r="HS322" s="15"/>
      <c r="HT322" s="15"/>
      <c r="HU322" s="15"/>
      <c r="HV322" s="15"/>
      <c r="HW322" s="15"/>
      <c r="HX322" s="15"/>
      <c r="HY322" s="15"/>
      <c r="HZ322" s="15"/>
      <c r="IA322" s="15"/>
      <c r="IB322" s="15"/>
      <c r="IC322" s="15"/>
      <c r="ID322" s="15"/>
      <c r="IE322" s="15"/>
      <c r="IF322" s="15"/>
      <c r="IG322" s="15"/>
      <c r="IH322" s="15"/>
    </row>
    <row r="323" spans="1:242">
      <c r="A323" s="133"/>
      <c r="B323" s="134" t="s">
        <v>310</v>
      </c>
      <c r="C323" s="133"/>
      <c r="D323" s="135"/>
      <c r="E323" s="241"/>
      <c r="F323" s="136"/>
    </row>
    <row r="324" spans="1:242">
      <c r="A324" s="133"/>
      <c r="B324" s="119" t="s">
        <v>465</v>
      </c>
      <c r="C324" s="126"/>
      <c r="D324" s="127"/>
      <c r="E324" s="239"/>
      <c r="F324" s="128"/>
    </row>
    <row r="325" spans="1:242" ht="36">
      <c r="A325" s="133"/>
      <c r="B325" s="119" t="s">
        <v>451</v>
      </c>
      <c r="C325" s="126"/>
      <c r="D325" s="127"/>
      <c r="E325" s="239"/>
      <c r="F325" s="128"/>
    </row>
    <row r="326" spans="1:242">
      <c r="A326" s="133"/>
      <c r="B326" s="119" t="s">
        <v>452</v>
      </c>
      <c r="C326" s="126"/>
      <c r="D326" s="127"/>
      <c r="E326" s="239"/>
      <c r="F326" s="128"/>
    </row>
    <row r="327" spans="1:242">
      <c r="A327" s="133"/>
      <c r="B327" s="119" t="s">
        <v>453</v>
      </c>
      <c r="C327" s="126"/>
      <c r="D327" s="127"/>
      <c r="E327" s="239"/>
      <c r="F327" s="128"/>
    </row>
    <row r="328" spans="1:242">
      <c r="A328" s="133"/>
      <c r="B328" s="113"/>
      <c r="C328" s="126"/>
      <c r="D328" s="127"/>
      <c r="E328" s="239"/>
      <c r="F328" s="128"/>
    </row>
    <row r="329" spans="1:242" ht="12.75" thickBot="1">
      <c r="A329" s="133"/>
      <c r="B329" s="113"/>
      <c r="C329" s="126"/>
      <c r="D329" s="127"/>
      <c r="E329" s="239"/>
      <c r="F329" s="128"/>
    </row>
    <row r="330" spans="1:242" s="14" customFormat="1" ht="12.75" thickBot="1">
      <c r="A330" s="96" t="s">
        <v>466</v>
      </c>
      <c r="B330" s="97" t="s">
        <v>467</v>
      </c>
      <c r="C330" s="98" t="s">
        <v>2</v>
      </c>
      <c r="D330" s="99">
        <v>1</v>
      </c>
      <c r="E330" s="101">
        <v>0</v>
      </c>
      <c r="F330" s="100">
        <f>D330*E330</f>
        <v>0</v>
      </c>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c r="AV330" s="15"/>
      <c r="AW330" s="15"/>
      <c r="AX330" s="15"/>
      <c r="AY330" s="15"/>
      <c r="AZ330" s="15"/>
      <c r="BA330" s="15"/>
      <c r="BB330" s="15"/>
      <c r="BC330" s="15"/>
      <c r="BD330" s="15"/>
      <c r="BE330" s="15"/>
      <c r="BF330" s="15"/>
      <c r="BG330" s="15"/>
      <c r="BH330" s="15"/>
      <c r="BI330" s="15"/>
      <c r="BJ330" s="15"/>
      <c r="BK330" s="15"/>
      <c r="BL330" s="15"/>
      <c r="BM330" s="15"/>
      <c r="BN330" s="15"/>
      <c r="BO330" s="15"/>
      <c r="BP330" s="15"/>
      <c r="BQ330" s="15"/>
      <c r="BR330" s="15"/>
      <c r="BS330" s="15"/>
      <c r="BT330" s="15"/>
      <c r="BU330" s="15"/>
      <c r="BV330" s="15"/>
      <c r="BW330" s="15"/>
      <c r="BX330" s="15"/>
      <c r="BY330" s="15"/>
      <c r="BZ330" s="15"/>
      <c r="CA330" s="15"/>
      <c r="CB330" s="15"/>
      <c r="CC330" s="15"/>
      <c r="CD330" s="15"/>
      <c r="CE330" s="15"/>
      <c r="CF330" s="15"/>
      <c r="CG330" s="15"/>
      <c r="CH330" s="15"/>
      <c r="CI330" s="15"/>
      <c r="CJ330" s="15"/>
      <c r="CK330" s="15"/>
      <c r="CL330" s="15"/>
      <c r="CM330" s="15"/>
      <c r="CN330" s="15"/>
      <c r="CO330" s="15"/>
      <c r="CP330" s="15"/>
      <c r="CQ330" s="15"/>
      <c r="CR330" s="15"/>
      <c r="CS330" s="15"/>
      <c r="CT330" s="15"/>
      <c r="CU330" s="15"/>
      <c r="CV330" s="15"/>
      <c r="CW330" s="15"/>
      <c r="CX330" s="15"/>
      <c r="CY330" s="15"/>
      <c r="CZ330" s="15"/>
      <c r="DA330" s="15"/>
      <c r="DB330" s="15"/>
      <c r="DC330" s="15"/>
      <c r="DD330" s="15"/>
      <c r="DE330" s="15"/>
      <c r="DF330" s="15"/>
      <c r="DG330" s="15"/>
      <c r="DH330" s="15"/>
      <c r="DI330" s="15"/>
      <c r="DJ330" s="15"/>
      <c r="DK330" s="15"/>
      <c r="DL330" s="15"/>
      <c r="DM330" s="15"/>
      <c r="DN330" s="15"/>
      <c r="DO330" s="15"/>
      <c r="DP330" s="15"/>
      <c r="DQ330" s="15"/>
      <c r="DR330" s="15"/>
      <c r="DS330" s="15"/>
      <c r="DT330" s="15"/>
      <c r="DU330" s="15"/>
      <c r="DV330" s="15"/>
      <c r="DW330" s="15"/>
      <c r="DX330" s="15"/>
      <c r="DY330" s="15"/>
      <c r="DZ330" s="15"/>
      <c r="EA330" s="15"/>
      <c r="EB330" s="15"/>
      <c r="EC330" s="15"/>
      <c r="ED330" s="15"/>
      <c r="EE330" s="15"/>
      <c r="EF330" s="15"/>
      <c r="EG330" s="15"/>
      <c r="EH330" s="15"/>
      <c r="EI330" s="15"/>
      <c r="EJ330" s="15"/>
      <c r="EK330" s="15"/>
      <c r="EL330" s="15"/>
      <c r="EM330" s="15"/>
      <c r="EN330" s="15"/>
      <c r="EO330" s="15"/>
      <c r="EP330" s="15"/>
      <c r="EQ330" s="15"/>
      <c r="ER330" s="15"/>
      <c r="ES330" s="15"/>
      <c r="ET330" s="15"/>
      <c r="EU330" s="15"/>
      <c r="EV330" s="15"/>
      <c r="EW330" s="15"/>
      <c r="EX330" s="15"/>
      <c r="EY330" s="15"/>
      <c r="EZ330" s="15"/>
      <c r="FA330" s="15"/>
      <c r="FB330" s="15"/>
      <c r="FC330" s="15"/>
      <c r="FD330" s="15"/>
      <c r="FE330" s="15"/>
      <c r="FF330" s="15"/>
      <c r="FG330" s="15"/>
      <c r="FH330" s="15"/>
      <c r="FI330" s="15"/>
      <c r="FJ330" s="15"/>
      <c r="FK330" s="15"/>
      <c r="FL330" s="15"/>
      <c r="FM330" s="15"/>
      <c r="FN330" s="15"/>
      <c r="FO330" s="15"/>
      <c r="FP330" s="15"/>
      <c r="FQ330" s="15"/>
      <c r="FR330" s="15"/>
      <c r="FS330" s="15"/>
      <c r="FT330" s="15"/>
      <c r="FU330" s="15"/>
      <c r="FV330" s="15"/>
      <c r="FW330" s="15"/>
      <c r="FX330" s="15"/>
      <c r="FY330" s="15"/>
      <c r="FZ330" s="15"/>
      <c r="GA330" s="15"/>
      <c r="GB330" s="15"/>
      <c r="GC330" s="15"/>
      <c r="GD330" s="15"/>
      <c r="GE330" s="15"/>
      <c r="GF330" s="15"/>
      <c r="GG330" s="15"/>
      <c r="GH330" s="15"/>
      <c r="GI330" s="15"/>
      <c r="GJ330" s="15"/>
      <c r="GK330" s="15"/>
      <c r="GL330" s="15"/>
      <c r="GM330" s="15"/>
      <c r="GN330" s="15"/>
      <c r="GO330" s="15"/>
      <c r="GP330" s="15"/>
      <c r="GQ330" s="15"/>
      <c r="GR330" s="15"/>
      <c r="GS330" s="15"/>
      <c r="GT330" s="15"/>
      <c r="GU330" s="15"/>
      <c r="GV330" s="15"/>
      <c r="GW330" s="15"/>
      <c r="GX330" s="15"/>
      <c r="GY330" s="15"/>
      <c r="GZ330" s="15"/>
      <c r="HA330" s="15"/>
      <c r="HB330" s="15"/>
      <c r="HC330" s="15"/>
      <c r="HD330" s="15"/>
      <c r="HE330" s="15"/>
      <c r="HF330" s="15"/>
      <c r="HG330" s="15"/>
      <c r="HH330" s="15"/>
      <c r="HI330" s="15"/>
      <c r="HJ330" s="15"/>
      <c r="HK330" s="15"/>
      <c r="HL330" s="15"/>
      <c r="HM330" s="15"/>
      <c r="HN330" s="15"/>
      <c r="HO330" s="15"/>
      <c r="HP330" s="15"/>
      <c r="HQ330" s="15"/>
      <c r="HR330" s="15"/>
      <c r="HS330" s="15"/>
      <c r="HT330" s="15"/>
      <c r="HU330" s="15"/>
      <c r="HV330" s="15"/>
      <c r="HW330" s="15"/>
      <c r="HX330" s="15"/>
      <c r="HY330" s="15"/>
      <c r="HZ330" s="15"/>
      <c r="IA330" s="15"/>
      <c r="IB330" s="15"/>
      <c r="IC330" s="15"/>
      <c r="ID330" s="15"/>
      <c r="IE330" s="15"/>
      <c r="IF330" s="15"/>
      <c r="IG330" s="15"/>
      <c r="IH330" s="15"/>
    </row>
    <row r="331" spans="1:242">
      <c r="A331" s="133"/>
      <c r="B331" s="134" t="s">
        <v>310</v>
      </c>
      <c r="C331" s="133"/>
      <c r="D331" s="135"/>
      <c r="E331" s="241"/>
      <c r="F331" s="136"/>
    </row>
    <row r="332" spans="1:242">
      <c r="A332" s="133"/>
      <c r="B332" s="112" t="s">
        <v>468</v>
      </c>
      <c r="C332" s="126"/>
      <c r="D332" s="127"/>
      <c r="E332" s="239"/>
      <c r="F332" s="128"/>
    </row>
    <row r="333" spans="1:242">
      <c r="A333" s="133"/>
      <c r="B333" s="112" t="s">
        <v>469</v>
      </c>
      <c r="C333" s="126"/>
      <c r="D333" s="127"/>
      <c r="E333" s="239"/>
      <c r="F333" s="128"/>
    </row>
    <row r="334" spans="1:242">
      <c r="A334" s="133"/>
      <c r="B334" s="112" t="s">
        <v>470</v>
      </c>
      <c r="C334" s="126"/>
      <c r="D334" s="127"/>
      <c r="E334" s="239"/>
      <c r="F334" s="128"/>
    </row>
    <row r="335" spans="1:242">
      <c r="A335" s="133"/>
      <c r="B335" s="112" t="s">
        <v>471</v>
      </c>
      <c r="C335" s="126"/>
      <c r="D335" s="127"/>
      <c r="E335" s="239"/>
      <c r="F335" s="128"/>
    </row>
    <row r="336" spans="1:242">
      <c r="A336" s="133"/>
      <c r="B336" s="113"/>
      <c r="C336" s="126"/>
      <c r="D336" s="127"/>
      <c r="E336" s="239"/>
      <c r="F336" s="128"/>
    </row>
    <row r="337" spans="1:242">
      <c r="A337" s="124"/>
      <c r="B337" s="129" t="s">
        <v>472</v>
      </c>
      <c r="C337" s="126"/>
      <c r="D337" s="127"/>
      <c r="E337" s="239"/>
      <c r="F337" s="128"/>
    </row>
    <row r="338" spans="1:242" ht="12.75" thickBot="1">
      <c r="A338" s="133"/>
      <c r="B338" s="113"/>
      <c r="C338" s="126"/>
      <c r="D338" s="127"/>
      <c r="E338" s="239"/>
      <c r="F338" s="128"/>
    </row>
    <row r="339" spans="1:242" s="14" customFormat="1" ht="12.75" thickBot="1">
      <c r="A339" s="96" t="s">
        <v>473</v>
      </c>
      <c r="B339" s="97" t="s">
        <v>474</v>
      </c>
      <c r="C339" s="98" t="s">
        <v>2</v>
      </c>
      <c r="D339" s="99">
        <v>1</v>
      </c>
      <c r="E339" s="101">
        <v>0</v>
      </c>
      <c r="F339" s="100">
        <f>D339*E339</f>
        <v>0</v>
      </c>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c r="BA339" s="15"/>
      <c r="BB339" s="15"/>
      <c r="BC339" s="15"/>
      <c r="BD339" s="15"/>
      <c r="BE339" s="15"/>
      <c r="BF339" s="15"/>
      <c r="BG339" s="15"/>
      <c r="BH339" s="15"/>
      <c r="BI339" s="15"/>
      <c r="BJ339" s="15"/>
      <c r="BK339" s="15"/>
      <c r="BL339" s="15"/>
      <c r="BM339" s="15"/>
      <c r="BN339" s="15"/>
      <c r="BO339" s="15"/>
      <c r="BP339" s="15"/>
      <c r="BQ339" s="15"/>
      <c r="BR339" s="15"/>
      <c r="BS339" s="15"/>
      <c r="BT339" s="15"/>
      <c r="BU339" s="15"/>
      <c r="BV339" s="15"/>
      <c r="BW339" s="15"/>
      <c r="BX339" s="15"/>
      <c r="BY339" s="15"/>
      <c r="BZ339" s="15"/>
      <c r="CA339" s="15"/>
      <c r="CB339" s="15"/>
      <c r="CC339" s="15"/>
      <c r="CD339" s="15"/>
      <c r="CE339" s="15"/>
      <c r="CF339" s="15"/>
      <c r="CG339" s="15"/>
      <c r="CH339" s="15"/>
      <c r="CI339" s="15"/>
      <c r="CJ339" s="15"/>
      <c r="CK339" s="15"/>
      <c r="CL339" s="15"/>
      <c r="CM339" s="15"/>
      <c r="CN339" s="15"/>
      <c r="CO339" s="15"/>
      <c r="CP339" s="15"/>
      <c r="CQ339" s="15"/>
      <c r="CR339" s="15"/>
      <c r="CS339" s="15"/>
      <c r="CT339" s="15"/>
      <c r="CU339" s="15"/>
      <c r="CV339" s="15"/>
      <c r="CW339" s="15"/>
      <c r="CX339" s="15"/>
      <c r="CY339" s="15"/>
      <c r="CZ339" s="15"/>
      <c r="DA339" s="15"/>
      <c r="DB339" s="15"/>
      <c r="DC339" s="15"/>
      <c r="DD339" s="15"/>
      <c r="DE339" s="15"/>
      <c r="DF339" s="15"/>
      <c r="DG339" s="15"/>
      <c r="DH339" s="15"/>
      <c r="DI339" s="15"/>
      <c r="DJ339" s="15"/>
      <c r="DK339" s="15"/>
      <c r="DL339" s="15"/>
      <c r="DM339" s="15"/>
      <c r="DN339" s="15"/>
      <c r="DO339" s="15"/>
      <c r="DP339" s="15"/>
      <c r="DQ339" s="15"/>
      <c r="DR339" s="15"/>
      <c r="DS339" s="15"/>
      <c r="DT339" s="15"/>
      <c r="DU339" s="15"/>
      <c r="DV339" s="15"/>
      <c r="DW339" s="15"/>
      <c r="DX339" s="15"/>
      <c r="DY339" s="15"/>
      <c r="DZ339" s="15"/>
      <c r="EA339" s="15"/>
      <c r="EB339" s="15"/>
      <c r="EC339" s="15"/>
      <c r="ED339" s="15"/>
      <c r="EE339" s="15"/>
      <c r="EF339" s="15"/>
      <c r="EG339" s="15"/>
      <c r="EH339" s="15"/>
      <c r="EI339" s="15"/>
      <c r="EJ339" s="15"/>
      <c r="EK339" s="15"/>
      <c r="EL339" s="15"/>
      <c r="EM339" s="15"/>
      <c r="EN339" s="15"/>
      <c r="EO339" s="15"/>
      <c r="EP339" s="15"/>
      <c r="EQ339" s="15"/>
      <c r="ER339" s="15"/>
      <c r="ES339" s="15"/>
      <c r="ET339" s="15"/>
      <c r="EU339" s="15"/>
      <c r="EV339" s="15"/>
      <c r="EW339" s="15"/>
      <c r="EX339" s="15"/>
      <c r="EY339" s="15"/>
      <c r="EZ339" s="15"/>
      <c r="FA339" s="15"/>
      <c r="FB339" s="15"/>
      <c r="FC339" s="15"/>
      <c r="FD339" s="15"/>
      <c r="FE339" s="15"/>
      <c r="FF339" s="15"/>
      <c r="FG339" s="15"/>
      <c r="FH339" s="15"/>
      <c r="FI339" s="15"/>
      <c r="FJ339" s="15"/>
      <c r="FK339" s="15"/>
      <c r="FL339" s="15"/>
      <c r="FM339" s="15"/>
      <c r="FN339" s="15"/>
      <c r="FO339" s="15"/>
      <c r="FP339" s="15"/>
      <c r="FQ339" s="15"/>
      <c r="FR339" s="15"/>
      <c r="FS339" s="15"/>
      <c r="FT339" s="15"/>
      <c r="FU339" s="15"/>
      <c r="FV339" s="15"/>
      <c r="FW339" s="15"/>
      <c r="FX339" s="15"/>
      <c r="FY339" s="15"/>
      <c r="FZ339" s="15"/>
      <c r="GA339" s="15"/>
      <c r="GB339" s="15"/>
      <c r="GC339" s="15"/>
      <c r="GD339" s="15"/>
      <c r="GE339" s="15"/>
      <c r="GF339" s="15"/>
      <c r="GG339" s="15"/>
      <c r="GH339" s="15"/>
      <c r="GI339" s="15"/>
      <c r="GJ339" s="15"/>
      <c r="GK339" s="15"/>
      <c r="GL339" s="15"/>
      <c r="GM339" s="15"/>
      <c r="GN339" s="15"/>
      <c r="GO339" s="15"/>
      <c r="GP339" s="15"/>
      <c r="GQ339" s="15"/>
      <c r="GR339" s="15"/>
      <c r="GS339" s="15"/>
      <c r="GT339" s="15"/>
      <c r="GU339" s="15"/>
      <c r="GV339" s="15"/>
      <c r="GW339" s="15"/>
      <c r="GX339" s="15"/>
      <c r="GY339" s="15"/>
      <c r="GZ339" s="15"/>
      <c r="HA339" s="15"/>
      <c r="HB339" s="15"/>
      <c r="HC339" s="15"/>
      <c r="HD339" s="15"/>
      <c r="HE339" s="15"/>
      <c r="HF339" s="15"/>
      <c r="HG339" s="15"/>
      <c r="HH339" s="15"/>
      <c r="HI339" s="15"/>
      <c r="HJ339" s="15"/>
      <c r="HK339" s="15"/>
      <c r="HL339" s="15"/>
      <c r="HM339" s="15"/>
      <c r="HN339" s="15"/>
      <c r="HO339" s="15"/>
      <c r="HP339" s="15"/>
      <c r="HQ339" s="15"/>
      <c r="HR339" s="15"/>
      <c r="HS339" s="15"/>
      <c r="HT339" s="15"/>
      <c r="HU339" s="15"/>
      <c r="HV339" s="15"/>
      <c r="HW339" s="15"/>
      <c r="HX339" s="15"/>
      <c r="HY339" s="15"/>
      <c r="HZ339" s="15"/>
      <c r="IA339" s="15"/>
      <c r="IB339" s="15"/>
      <c r="IC339" s="15"/>
      <c r="ID339" s="15"/>
      <c r="IE339" s="15"/>
      <c r="IF339" s="15"/>
      <c r="IG339" s="15"/>
      <c r="IH339" s="15"/>
    </row>
    <row r="340" spans="1:242">
      <c r="A340" s="133"/>
      <c r="B340" s="134" t="s">
        <v>310</v>
      </c>
      <c r="C340" s="133"/>
      <c r="D340" s="135"/>
      <c r="E340" s="241"/>
      <c r="F340" s="136"/>
    </row>
    <row r="341" spans="1:242">
      <c r="A341" s="133"/>
      <c r="B341" s="112" t="s">
        <v>338</v>
      </c>
      <c r="C341" s="126"/>
      <c r="D341" s="127"/>
      <c r="E341" s="239"/>
      <c r="F341" s="128"/>
    </row>
    <row r="342" spans="1:242">
      <c r="A342" s="133"/>
      <c r="B342" s="144" t="s">
        <v>475</v>
      </c>
      <c r="C342" s="126"/>
      <c r="D342" s="127"/>
      <c r="E342" s="239"/>
      <c r="F342" s="128"/>
    </row>
    <row r="343" spans="1:242">
      <c r="A343" s="133"/>
      <c r="B343" s="137" t="s">
        <v>415</v>
      </c>
      <c r="C343" s="126"/>
      <c r="D343" s="127"/>
      <c r="E343" s="239"/>
      <c r="F343" s="128"/>
    </row>
    <row r="344" spans="1:242">
      <c r="A344" s="133"/>
      <c r="B344" s="137" t="s">
        <v>476</v>
      </c>
      <c r="C344" s="126"/>
      <c r="D344" s="127"/>
      <c r="E344" s="239"/>
      <c r="F344" s="128"/>
    </row>
    <row r="345" spans="1:242">
      <c r="A345" s="133"/>
      <c r="B345" s="137"/>
      <c r="C345" s="126"/>
      <c r="D345" s="127"/>
      <c r="E345" s="239"/>
      <c r="F345" s="128"/>
    </row>
    <row r="346" spans="1:242" ht="24">
      <c r="A346" s="133"/>
      <c r="B346" s="145" t="s">
        <v>317</v>
      </c>
      <c r="C346" s="126"/>
      <c r="D346" s="127"/>
      <c r="E346" s="239"/>
      <c r="F346" s="128"/>
    </row>
    <row r="347" spans="1:242">
      <c r="A347" s="133"/>
      <c r="B347" s="113"/>
      <c r="C347" s="126"/>
      <c r="D347" s="127"/>
      <c r="E347" s="239"/>
      <c r="F347" s="128"/>
    </row>
    <row r="348" spans="1:242">
      <c r="A348" s="124"/>
      <c r="B348" s="129" t="s">
        <v>477</v>
      </c>
      <c r="C348" s="126"/>
      <c r="D348" s="127"/>
      <c r="E348" s="239"/>
      <c r="F348" s="128"/>
    </row>
    <row r="349" spans="1:242" ht="130.5" customHeight="1">
      <c r="A349" s="124"/>
      <c r="B349" s="129"/>
      <c r="C349" s="126"/>
      <c r="D349" s="127"/>
      <c r="E349" s="239"/>
      <c r="F349" s="128"/>
    </row>
    <row r="350" spans="1:242" ht="12.75" thickBot="1">
      <c r="A350" s="133"/>
      <c r="B350" s="113"/>
      <c r="C350" s="126"/>
      <c r="D350" s="127"/>
      <c r="E350" s="239"/>
      <c r="F350" s="128"/>
    </row>
    <row r="351" spans="1:242" s="14" customFormat="1" ht="12.75" thickBot="1">
      <c r="A351" s="96" t="s">
        <v>478</v>
      </c>
      <c r="B351" s="97" t="s">
        <v>479</v>
      </c>
      <c r="C351" s="98" t="s">
        <v>2</v>
      </c>
      <c r="D351" s="99">
        <v>1</v>
      </c>
      <c r="E351" s="101">
        <v>0</v>
      </c>
      <c r="F351" s="100">
        <f>D351*E351</f>
        <v>0</v>
      </c>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c r="AZ351" s="15"/>
      <c r="BA351" s="15"/>
      <c r="BB351" s="15"/>
      <c r="BC351" s="15"/>
      <c r="BD351" s="15"/>
      <c r="BE351" s="15"/>
      <c r="BF351" s="15"/>
      <c r="BG351" s="15"/>
      <c r="BH351" s="15"/>
      <c r="BI351" s="15"/>
      <c r="BJ351" s="15"/>
      <c r="BK351" s="15"/>
      <c r="BL351" s="15"/>
      <c r="BM351" s="15"/>
      <c r="BN351" s="15"/>
      <c r="BO351" s="15"/>
      <c r="BP351" s="15"/>
      <c r="BQ351" s="15"/>
      <c r="BR351" s="15"/>
      <c r="BS351" s="15"/>
      <c r="BT351" s="15"/>
      <c r="BU351" s="15"/>
      <c r="BV351" s="15"/>
      <c r="BW351" s="15"/>
      <c r="BX351" s="15"/>
      <c r="BY351" s="15"/>
      <c r="BZ351" s="15"/>
      <c r="CA351" s="15"/>
      <c r="CB351" s="15"/>
      <c r="CC351" s="15"/>
      <c r="CD351" s="15"/>
      <c r="CE351" s="15"/>
      <c r="CF351" s="15"/>
      <c r="CG351" s="15"/>
      <c r="CH351" s="15"/>
      <c r="CI351" s="15"/>
      <c r="CJ351" s="15"/>
      <c r="CK351" s="15"/>
      <c r="CL351" s="15"/>
      <c r="CM351" s="15"/>
      <c r="CN351" s="15"/>
      <c r="CO351" s="15"/>
      <c r="CP351" s="15"/>
      <c r="CQ351" s="15"/>
      <c r="CR351" s="15"/>
      <c r="CS351" s="15"/>
      <c r="CT351" s="15"/>
      <c r="CU351" s="15"/>
      <c r="CV351" s="15"/>
      <c r="CW351" s="15"/>
      <c r="CX351" s="15"/>
      <c r="CY351" s="15"/>
      <c r="CZ351" s="15"/>
      <c r="DA351" s="15"/>
      <c r="DB351" s="15"/>
      <c r="DC351" s="15"/>
      <c r="DD351" s="15"/>
      <c r="DE351" s="15"/>
      <c r="DF351" s="15"/>
      <c r="DG351" s="15"/>
      <c r="DH351" s="15"/>
      <c r="DI351" s="15"/>
      <c r="DJ351" s="15"/>
      <c r="DK351" s="15"/>
      <c r="DL351" s="15"/>
      <c r="DM351" s="15"/>
      <c r="DN351" s="15"/>
      <c r="DO351" s="15"/>
      <c r="DP351" s="15"/>
      <c r="DQ351" s="15"/>
      <c r="DR351" s="15"/>
      <c r="DS351" s="15"/>
      <c r="DT351" s="15"/>
      <c r="DU351" s="15"/>
      <c r="DV351" s="15"/>
      <c r="DW351" s="15"/>
      <c r="DX351" s="15"/>
      <c r="DY351" s="15"/>
      <c r="DZ351" s="15"/>
      <c r="EA351" s="15"/>
      <c r="EB351" s="15"/>
      <c r="EC351" s="15"/>
      <c r="ED351" s="15"/>
      <c r="EE351" s="15"/>
      <c r="EF351" s="15"/>
      <c r="EG351" s="15"/>
      <c r="EH351" s="15"/>
      <c r="EI351" s="15"/>
      <c r="EJ351" s="15"/>
      <c r="EK351" s="15"/>
      <c r="EL351" s="15"/>
      <c r="EM351" s="15"/>
      <c r="EN351" s="15"/>
      <c r="EO351" s="15"/>
      <c r="EP351" s="15"/>
      <c r="EQ351" s="15"/>
      <c r="ER351" s="15"/>
      <c r="ES351" s="15"/>
      <c r="ET351" s="15"/>
      <c r="EU351" s="15"/>
      <c r="EV351" s="15"/>
      <c r="EW351" s="15"/>
      <c r="EX351" s="15"/>
      <c r="EY351" s="15"/>
      <c r="EZ351" s="15"/>
      <c r="FA351" s="15"/>
      <c r="FB351" s="15"/>
      <c r="FC351" s="15"/>
      <c r="FD351" s="15"/>
      <c r="FE351" s="15"/>
      <c r="FF351" s="15"/>
      <c r="FG351" s="15"/>
      <c r="FH351" s="15"/>
      <c r="FI351" s="15"/>
      <c r="FJ351" s="15"/>
      <c r="FK351" s="15"/>
      <c r="FL351" s="15"/>
      <c r="FM351" s="15"/>
      <c r="FN351" s="15"/>
      <c r="FO351" s="15"/>
      <c r="FP351" s="15"/>
      <c r="FQ351" s="15"/>
      <c r="FR351" s="15"/>
      <c r="FS351" s="15"/>
      <c r="FT351" s="15"/>
      <c r="FU351" s="15"/>
      <c r="FV351" s="15"/>
      <c r="FW351" s="15"/>
      <c r="FX351" s="15"/>
      <c r="FY351" s="15"/>
      <c r="FZ351" s="15"/>
      <c r="GA351" s="15"/>
      <c r="GB351" s="15"/>
      <c r="GC351" s="15"/>
      <c r="GD351" s="15"/>
      <c r="GE351" s="15"/>
      <c r="GF351" s="15"/>
      <c r="GG351" s="15"/>
      <c r="GH351" s="15"/>
      <c r="GI351" s="15"/>
      <c r="GJ351" s="15"/>
      <c r="GK351" s="15"/>
      <c r="GL351" s="15"/>
      <c r="GM351" s="15"/>
      <c r="GN351" s="15"/>
      <c r="GO351" s="15"/>
      <c r="GP351" s="15"/>
      <c r="GQ351" s="15"/>
      <c r="GR351" s="15"/>
      <c r="GS351" s="15"/>
      <c r="GT351" s="15"/>
      <c r="GU351" s="15"/>
      <c r="GV351" s="15"/>
      <c r="GW351" s="15"/>
      <c r="GX351" s="15"/>
      <c r="GY351" s="15"/>
      <c r="GZ351" s="15"/>
      <c r="HA351" s="15"/>
      <c r="HB351" s="15"/>
      <c r="HC351" s="15"/>
      <c r="HD351" s="15"/>
      <c r="HE351" s="15"/>
      <c r="HF351" s="15"/>
      <c r="HG351" s="15"/>
      <c r="HH351" s="15"/>
      <c r="HI351" s="15"/>
      <c r="HJ351" s="15"/>
      <c r="HK351" s="15"/>
      <c r="HL351" s="15"/>
      <c r="HM351" s="15"/>
      <c r="HN351" s="15"/>
      <c r="HO351" s="15"/>
      <c r="HP351" s="15"/>
      <c r="HQ351" s="15"/>
      <c r="HR351" s="15"/>
      <c r="HS351" s="15"/>
      <c r="HT351" s="15"/>
      <c r="HU351" s="15"/>
      <c r="HV351" s="15"/>
      <c r="HW351" s="15"/>
      <c r="HX351" s="15"/>
      <c r="HY351" s="15"/>
      <c r="HZ351" s="15"/>
      <c r="IA351" s="15"/>
      <c r="IB351" s="15"/>
      <c r="IC351" s="15"/>
      <c r="ID351" s="15"/>
      <c r="IE351" s="15"/>
      <c r="IF351" s="15"/>
      <c r="IG351" s="15"/>
      <c r="IH351" s="15"/>
    </row>
    <row r="352" spans="1:242">
      <c r="A352" s="133"/>
      <c r="B352" s="134" t="s">
        <v>310</v>
      </c>
      <c r="C352" s="133"/>
      <c r="D352" s="135"/>
      <c r="E352" s="241"/>
      <c r="F352" s="136"/>
    </row>
    <row r="353" spans="1:242">
      <c r="A353" s="133"/>
      <c r="B353" s="234" t="s">
        <v>338</v>
      </c>
      <c r="C353" s="126"/>
      <c r="D353" s="127"/>
      <c r="E353" s="239"/>
      <c r="F353" s="128"/>
    </row>
    <row r="354" spans="1:242">
      <c r="A354" s="133"/>
      <c r="B354" s="139" t="s">
        <v>480</v>
      </c>
      <c r="C354" s="126"/>
      <c r="D354" s="127"/>
      <c r="E354" s="239"/>
      <c r="F354" s="128"/>
    </row>
    <row r="355" spans="1:242">
      <c r="A355" s="133"/>
      <c r="B355" s="139" t="s">
        <v>481</v>
      </c>
      <c r="C355" s="126"/>
      <c r="D355" s="127"/>
      <c r="E355" s="239"/>
      <c r="F355" s="128"/>
    </row>
    <row r="356" spans="1:242">
      <c r="A356" s="133"/>
      <c r="B356" s="139" t="s">
        <v>482</v>
      </c>
      <c r="C356" s="126"/>
      <c r="D356" s="127"/>
      <c r="E356" s="239"/>
      <c r="F356" s="128"/>
    </row>
    <row r="357" spans="1:242">
      <c r="A357" s="133"/>
      <c r="B357" s="234"/>
      <c r="C357" s="126"/>
      <c r="D357" s="127"/>
      <c r="E357" s="239"/>
      <c r="F357" s="128"/>
    </row>
    <row r="358" spans="1:242">
      <c r="A358" s="133"/>
      <c r="B358" s="234" t="s">
        <v>349</v>
      </c>
      <c r="C358" s="126"/>
      <c r="D358" s="127"/>
      <c r="E358" s="239"/>
      <c r="F358" s="128"/>
    </row>
    <row r="359" spans="1:242">
      <c r="A359" s="133"/>
      <c r="B359" s="139" t="s">
        <v>326</v>
      </c>
      <c r="C359" s="126"/>
      <c r="D359" s="127"/>
      <c r="E359" s="239"/>
      <c r="F359" s="128"/>
    </row>
    <row r="360" spans="1:242">
      <c r="A360" s="133"/>
      <c r="B360" s="137"/>
      <c r="C360" s="126"/>
      <c r="D360" s="127"/>
      <c r="E360" s="239"/>
      <c r="F360" s="128"/>
    </row>
    <row r="361" spans="1:242" ht="24">
      <c r="A361" s="133"/>
      <c r="B361" s="113" t="s">
        <v>317</v>
      </c>
      <c r="C361" s="126"/>
      <c r="D361" s="127"/>
      <c r="E361" s="239"/>
      <c r="F361" s="128"/>
    </row>
    <row r="362" spans="1:242">
      <c r="A362" s="133"/>
      <c r="B362" s="113"/>
      <c r="C362" s="126"/>
      <c r="D362" s="127"/>
      <c r="E362" s="239"/>
      <c r="F362" s="128"/>
    </row>
    <row r="363" spans="1:242" ht="24">
      <c r="A363" s="124"/>
      <c r="B363" s="129" t="s">
        <v>483</v>
      </c>
      <c r="C363" s="126"/>
      <c r="D363" s="127"/>
      <c r="E363" s="239"/>
      <c r="F363" s="128"/>
    </row>
    <row r="364" spans="1:242" ht="130.5" customHeight="1">
      <c r="A364" s="124"/>
      <c r="B364" s="129"/>
      <c r="C364" s="126"/>
      <c r="D364" s="127"/>
      <c r="E364" s="239"/>
      <c r="F364" s="128"/>
    </row>
    <row r="365" spans="1:242" ht="12.75" thickBot="1">
      <c r="A365" s="133"/>
      <c r="B365" s="113"/>
      <c r="C365" s="126"/>
      <c r="D365" s="127"/>
      <c r="E365" s="239"/>
      <c r="F365" s="128"/>
    </row>
    <row r="366" spans="1:242" s="14" customFormat="1" ht="12.75" thickBot="1">
      <c r="A366" s="96" t="s">
        <v>478</v>
      </c>
      <c r="B366" s="97" t="s">
        <v>484</v>
      </c>
      <c r="C366" s="98" t="s">
        <v>2</v>
      </c>
      <c r="D366" s="99">
        <v>1</v>
      </c>
      <c r="E366" s="101">
        <v>0</v>
      </c>
      <c r="F366" s="100">
        <f>D366*E366</f>
        <v>0</v>
      </c>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c r="BC366" s="15"/>
      <c r="BD366" s="15"/>
      <c r="BE366" s="15"/>
      <c r="BF366" s="15"/>
      <c r="BG366" s="15"/>
      <c r="BH366" s="15"/>
      <c r="BI366" s="15"/>
      <c r="BJ366" s="15"/>
      <c r="BK366" s="15"/>
      <c r="BL366" s="15"/>
      <c r="BM366" s="15"/>
      <c r="BN366" s="15"/>
      <c r="BO366" s="15"/>
      <c r="BP366" s="15"/>
      <c r="BQ366" s="15"/>
      <c r="BR366" s="15"/>
      <c r="BS366" s="15"/>
      <c r="BT366" s="15"/>
      <c r="BU366" s="15"/>
      <c r="BV366" s="15"/>
      <c r="BW366" s="15"/>
      <c r="BX366" s="15"/>
      <c r="BY366" s="15"/>
      <c r="BZ366" s="15"/>
      <c r="CA366" s="15"/>
      <c r="CB366" s="15"/>
      <c r="CC366" s="15"/>
      <c r="CD366" s="15"/>
      <c r="CE366" s="15"/>
      <c r="CF366" s="15"/>
      <c r="CG366" s="15"/>
      <c r="CH366" s="15"/>
      <c r="CI366" s="15"/>
      <c r="CJ366" s="15"/>
      <c r="CK366" s="15"/>
      <c r="CL366" s="15"/>
      <c r="CM366" s="15"/>
      <c r="CN366" s="15"/>
      <c r="CO366" s="15"/>
      <c r="CP366" s="15"/>
      <c r="CQ366" s="15"/>
      <c r="CR366" s="15"/>
      <c r="CS366" s="15"/>
      <c r="CT366" s="15"/>
      <c r="CU366" s="15"/>
      <c r="CV366" s="15"/>
      <c r="CW366" s="15"/>
      <c r="CX366" s="15"/>
      <c r="CY366" s="15"/>
      <c r="CZ366" s="15"/>
      <c r="DA366" s="15"/>
      <c r="DB366" s="15"/>
      <c r="DC366" s="15"/>
      <c r="DD366" s="15"/>
      <c r="DE366" s="15"/>
      <c r="DF366" s="15"/>
      <c r="DG366" s="15"/>
      <c r="DH366" s="15"/>
      <c r="DI366" s="15"/>
      <c r="DJ366" s="15"/>
      <c r="DK366" s="15"/>
      <c r="DL366" s="15"/>
      <c r="DM366" s="15"/>
      <c r="DN366" s="15"/>
      <c r="DO366" s="15"/>
      <c r="DP366" s="15"/>
      <c r="DQ366" s="15"/>
      <c r="DR366" s="15"/>
      <c r="DS366" s="15"/>
      <c r="DT366" s="15"/>
      <c r="DU366" s="15"/>
      <c r="DV366" s="15"/>
      <c r="DW366" s="15"/>
      <c r="DX366" s="15"/>
      <c r="DY366" s="15"/>
      <c r="DZ366" s="15"/>
      <c r="EA366" s="15"/>
      <c r="EB366" s="15"/>
      <c r="EC366" s="15"/>
      <c r="ED366" s="15"/>
      <c r="EE366" s="15"/>
      <c r="EF366" s="15"/>
      <c r="EG366" s="15"/>
      <c r="EH366" s="15"/>
      <c r="EI366" s="15"/>
      <c r="EJ366" s="15"/>
      <c r="EK366" s="15"/>
      <c r="EL366" s="15"/>
      <c r="EM366" s="15"/>
      <c r="EN366" s="15"/>
      <c r="EO366" s="15"/>
      <c r="EP366" s="15"/>
      <c r="EQ366" s="15"/>
      <c r="ER366" s="15"/>
      <c r="ES366" s="15"/>
      <c r="ET366" s="15"/>
      <c r="EU366" s="15"/>
      <c r="EV366" s="15"/>
      <c r="EW366" s="15"/>
      <c r="EX366" s="15"/>
      <c r="EY366" s="15"/>
      <c r="EZ366" s="15"/>
      <c r="FA366" s="15"/>
      <c r="FB366" s="15"/>
      <c r="FC366" s="15"/>
      <c r="FD366" s="15"/>
      <c r="FE366" s="15"/>
      <c r="FF366" s="15"/>
      <c r="FG366" s="15"/>
      <c r="FH366" s="15"/>
      <c r="FI366" s="15"/>
      <c r="FJ366" s="15"/>
      <c r="FK366" s="15"/>
      <c r="FL366" s="15"/>
      <c r="FM366" s="15"/>
      <c r="FN366" s="15"/>
      <c r="FO366" s="15"/>
      <c r="FP366" s="15"/>
      <c r="FQ366" s="15"/>
      <c r="FR366" s="15"/>
      <c r="FS366" s="15"/>
      <c r="FT366" s="15"/>
      <c r="FU366" s="15"/>
      <c r="FV366" s="15"/>
      <c r="FW366" s="15"/>
      <c r="FX366" s="15"/>
      <c r="FY366" s="15"/>
      <c r="FZ366" s="15"/>
      <c r="GA366" s="15"/>
      <c r="GB366" s="15"/>
      <c r="GC366" s="15"/>
      <c r="GD366" s="15"/>
      <c r="GE366" s="15"/>
      <c r="GF366" s="15"/>
      <c r="GG366" s="15"/>
      <c r="GH366" s="15"/>
      <c r="GI366" s="15"/>
      <c r="GJ366" s="15"/>
      <c r="GK366" s="15"/>
      <c r="GL366" s="15"/>
      <c r="GM366" s="15"/>
      <c r="GN366" s="15"/>
      <c r="GO366" s="15"/>
      <c r="GP366" s="15"/>
      <c r="GQ366" s="15"/>
      <c r="GR366" s="15"/>
      <c r="GS366" s="15"/>
      <c r="GT366" s="15"/>
      <c r="GU366" s="15"/>
      <c r="GV366" s="15"/>
      <c r="GW366" s="15"/>
      <c r="GX366" s="15"/>
      <c r="GY366" s="15"/>
      <c r="GZ366" s="15"/>
      <c r="HA366" s="15"/>
      <c r="HB366" s="15"/>
      <c r="HC366" s="15"/>
      <c r="HD366" s="15"/>
      <c r="HE366" s="15"/>
      <c r="HF366" s="15"/>
      <c r="HG366" s="15"/>
      <c r="HH366" s="15"/>
      <c r="HI366" s="15"/>
      <c r="HJ366" s="15"/>
      <c r="HK366" s="15"/>
      <c r="HL366" s="15"/>
      <c r="HM366" s="15"/>
      <c r="HN366" s="15"/>
      <c r="HO366" s="15"/>
      <c r="HP366" s="15"/>
      <c r="HQ366" s="15"/>
      <c r="HR366" s="15"/>
      <c r="HS366" s="15"/>
      <c r="HT366" s="15"/>
      <c r="HU366" s="15"/>
      <c r="HV366" s="15"/>
      <c r="HW366" s="15"/>
      <c r="HX366" s="15"/>
      <c r="HY366" s="15"/>
      <c r="HZ366" s="15"/>
      <c r="IA366" s="15"/>
      <c r="IB366" s="15"/>
      <c r="IC366" s="15"/>
      <c r="ID366" s="15"/>
      <c r="IE366" s="15"/>
      <c r="IF366" s="15"/>
      <c r="IG366" s="15"/>
      <c r="IH366" s="15"/>
    </row>
    <row r="367" spans="1:242">
      <c r="A367" s="133"/>
      <c r="B367" s="134" t="s">
        <v>310</v>
      </c>
      <c r="C367" s="133"/>
      <c r="D367" s="135"/>
      <c r="E367" s="241"/>
      <c r="F367" s="136"/>
    </row>
    <row r="368" spans="1:242">
      <c r="A368" s="133"/>
      <c r="B368" s="234" t="s">
        <v>338</v>
      </c>
      <c r="C368" s="126"/>
      <c r="D368" s="127"/>
      <c r="E368" s="239"/>
      <c r="F368" s="128"/>
    </row>
    <row r="369" spans="1:6">
      <c r="A369" s="133"/>
      <c r="B369" s="113"/>
      <c r="C369" s="126"/>
      <c r="D369" s="127"/>
      <c r="E369" s="239"/>
      <c r="F369" s="128"/>
    </row>
    <row r="370" spans="1:6">
      <c r="A370" s="133"/>
      <c r="B370" s="234" t="s">
        <v>349</v>
      </c>
      <c r="C370" s="126"/>
      <c r="D370" s="127"/>
      <c r="E370" s="239"/>
      <c r="F370" s="128"/>
    </row>
    <row r="371" spans="1:6">
      <c r="A371" s="133"/>
      <c r="B371" s="139" t="s">
        <v>334</v>
      </c>
      <c r="C371" s="126"/>
      <c r="D371" s="127"/>
      <c r="E371" s="239"/>
      <c r="F371" s="128"/>
    </row>
    <row r="372" spans="1:6">
      <c r="A372" s="133"/>
      <c r="B372" s="137"/>
      <c r="C372" s="126"/>
      <c r="D372" s="127"/>
      <c r="E372" s="239"/>
      <c r="F372" s="128"/>
    </row>
    <row r="373" spans="1:6" ht="24">
      <c r="A373" s="133"/>
      <c r="B373" s="113" t="s">
        <v>317</v>
      </c>
      <c r="C373" s="126"/>
      <c r="D373" s="127"/>
      <c r="E373" s="239"/>
      <c r="F373" s="128"/>
    </row>
    <row r="374" spans="1:6">
      <c r="A374" s="133"/>
      <c r="B374" s="113"/>
      <c r="C374" s="126"/>
      <c r="D374" s="127"/>
      <c r="E374" s="239"/>
      <c r="F374" s="128"/>
    </row>
    <row r="375" spans="1:6">
      <c r="A375" s="133"/>
      <c r="B375" s="129" t="s">
        <v>485</v>
      </c>
      <c r="C375" s="126"/>
      <c r="D375" s="127"/>
      <c r="E375" s="239"/>
      <c r="F375" s="128"/>
    </row>
    <row r="376" spans="1:6" ht="130.5" customHeight="1">
      <c r="A376" s="124"/>
      <c r="B376" s="129"/>
      <c r="C376" s="126"/>
      <c r="D376" s="127"/>
      <c r="E376" s="239"/>
      <c r="F376" s="128"/>
    </row>
    <row r="377" spans="1:6">
      <c r="A377" s="133"/>
      <c r="B377" s="113"/>
      <c r="C377" s="126"/>
      <c r="D377" s="127"/>
      <c r="E377" s="239"/>
      <c r="F377" s="128"/>
    </row>
    <row r="378" spans="1:6">
      <c r="A378" s="133"/>
      <c r="B378" s="113"/>
      <c r="C378" s="126"/>
      <c r="D378" s="127"/>
      <c r="E378" s="239"/>
      <c r="F378" s="128"/>
    </row>
    <row r="379" spans="1:6" ht="12.75" thickBot="1">
      <c r="A379" s="133"/>
      <c r="B379" s="113"/>
      <c r="C379" s="126"/>
      <c r="D379" s="127"/>
      <c r="E379" s="239"/>
      <c r="F379" s="128"/>
    </row>
    <row r="380" spans="1:6" s="15" customFormat="1" ht="12.75" thickBot="1">
      <c r="A380" s="102"/>
      <c r="B380" s="103" t="s">
        <v>486</v>
      </c>
      <c r="C380" s="104"/>
      <c r="D380" s="105"/>
      <c r="E380" s="242"/>
      <c r="F380" s="106">
        <f>SUM(F5:F379)</f>
        <v>0</v>
      </c>
    </row>
  </sheetData>
  <pageMargins left="0.7" right="0.7" top="0.75" bottom="0.75" header="0.3" footer="0.3"/>
  <pageSetup paperSize="9" scale="96" fitToHeight="0" orientation="portrait" r:id="rId1"/>
  <rowBreaks count="11" manualBreakCount="11">
    <brk id="22" max="16383" man="1"/>
    <brk id="50" max="16383" man="1"/>
    <brk id="78" max="16383" man="1"/>
    <brk id="108" max="16383" man="1"/>
    <brk id="139" max="16383" man="1"/>
    <brk id="171" max="16383" man="1"/>
    <brk id="199" max="16383" man="1"/>
    <brk id="225" max="16383" man="1"/>
    <brk id="259" max="16383" man="1"/>
    <brk id="312" max="16383" man="1"/>
    <brk id="34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42"/>
  <sheetViews>
    <sheetView view="pageBreakPreview" zoomScale="130" zoomScaleNormal="100" zoomScaleSheetLayoutView="130" workbookViewId="0">
      <selection activeCell="G36" sqref="G36"/>
    </sheetView>
  </sheetViews>
  <sheetFormatPr defaultColWidth="55.140625" defaultRowHeight="15"/>
  <cols>
    <col min="1" max="1" width="9.140625" style="34" customWidth="1"/>
    <col min="2" max="2" width="55.140625" style="33"/>
    <col min="3" max="3" width="10.42578125" style="34" bestFit="1" customWidth="1"/>
    <col min="4" max="4" width="4.28515625" style="34" bestFit="1" customWidth="1"/>
    <col min="5" max="5" width="11.5703125" style="34" bestFit="1" customWidth="1"/>
    <col min="6" max="6" width="13.28515625" style="34" bestFit="1" customWidth="1"/>
    <col min="7" max="16384" width="55.140625" style="33"/>
  </cols>
  <sheetData>
    <row r="1" spans="1:6" ht="15.75" thickBot="1">
      <c r="A1" s="109" t="s">
        <v>297</v>
      </c>
      <c r="B1" s="110" t="s">
        <v>298</v>
      </c>
      <c r="C1" s="114" t="s">
        <v>302</v>
      </c>
      <c r="D1" s="115" t="s">
        <v>299</v>
      </c>
      <c r="E1" s="235" t="s">
        <v>303</v>
      </c>
      <c r="F1" s="116" t="s">
        <v>300</v>
      </c>
    </row>
    <row r="2" spans="1:6" ht="15.75" thickBot="1">
      <c r="A2" s="111" t="s">
        <v>589</v>
      </c>
      <c r="B2" s="107" t="s">
        <v>590</v>
      </c>
      <c r="C2" s="117"/>
      <c r="D2" s="118"/>
      <c r="E2" s="236"/>
      <c r="F2" s="108"/>
    </row>
    <row r="3" spans="1:6" ht="15.75" thickBot="1">
      <c r="A3" s="16"/>
      <c r="B3" s="17"/>
      <c r="C3" s="18"/>
      <c r="D3" s="19"/>
      <c r="E3" s="237"/>
      <c r="F3" s="20"/>
    </row>
    <row r="4" spans="1:6" ht="15.75" thickBot="1">
      <c r="A4" s="146" t="s">
        <v>30</v>
      </c>
      <c r="B4" s="147" t="s">
        <v>70</v>
      </c>
      <c r="C4" s="148" t="s">
        <v>26</v>
      </c>
      <c r="D4" s="149" t="s">
        <v>27</v>
      </c>
      <c r="E4" s="243" t="s">
        <v>28</v>
      </c>
      <c r="F4" s="150" t="s">
        <v>29</v>
      </c>
    </row>
    <row r="5" spans="1:6">
      <c r="A5" s="151"/>
      <c r="B5" s="152"/>
      <c r="C5" s="153"/>
      <c r="D5" s="154"/>
      <c r="E5" s="244"/>
      <c r="F5" s="155"/>
    </row>
    <row r="6" spans="1:6" ht="120">
      <c r="A6" s="156"/>
      <c r="B6" s="125" t="s">
        <v>306</v>
      </c>
      <c r="C6" s="126"/>
      <c r="D6" s="127"/>
      <c r="E6" s="239"/>
      <c r="F6" s="157"/>
    </row>
    <row r="7" spans="1:6">
      <c r="A7" s="156"/>
      <c r="B7" s="129" t="s">
        <v>307</v>
      </c>
      <c r="C7" s="130"/>
      <c r="D7" s="131"/>
      <c r="E7" s="240"/>
      <c r="F7" s="158"/>
    </row>
    <row r="8" spans="1:6" ht="15.75" thickBot="1">
      <c r="A8" s="159"/>
      <c r="B8" s="160"/>
      <c r="C8" s="160"/>
      <c r="D8" s="160"/>
      <c r="E8" s="245"/>
      <c r="F8" s="161"/>
    </row>
    <row r="9" spans="1:6" ht="15.75" thickBot="1">
      <c r="A9" s="162" t="s">
        <v>301</v>
      </c>
      <c r="B9" s="163" t="s">
        <v>304</v>
      </c>
      <c r="C9" s="164"/>
      <c r="D9" s="164"/>
      <c r="E9" s="246"/>
      <c r="F9" s="165"/>
    </row>
    <row r="10" spans="1:6">
      <c r="A10" s="166"/>
      <c r="B10" s="167" t="s">
        <v>487</v>
      </c>
      <c r="C10" s="168"/>
      <c r="D10" s="168"/>
      <c r="E10" s="247"/>
      <c r="F10" s="169"/>
    </row>
    <row r="11" spans="1:6">
      <c r="A11" s="170"/>
      <c r="B11" s="171" t="s">
        <v>488</v>
      </c>
      <c r="C11" s="172" t="s">
        <v>489</v>
      </c>
      <c r="D11" s="172">
        <v>4</v>
      </c>
      <c r="E11" s="173">
        <v>0</v>
      </c>
      <c r="F11" s="174">
        <f>+D11*E11</f>
        <v>0</v>
      </c>
    </row>
    <row r="12" spans="1:6" ht="24">
      <c r="A12" s="170"/>
      <c r="B12" s="171" t="s">
        <v>490</v>
      </c>
      <c r="C12" s="175" t="s">
        <v>491</v>
      </c>
      <c r="D12" s="175">
        <v>1</v>
      </c>
      <c r="E12" s="248"/>
      <c r="F12" s="174"/>
    </row>
    <row r="13" spans="1:6">
      <c r="A13" s="170"/>
      <c r="B13" s="171" t="s">
        <v>492</v>
      </c>
      <c r="C13" s="175" t="s">
        <v>491</v>
      </c>
      <c r="D13" s="175">
        <v>1</v>
      </c>
      <c r="E13" s="248"/>
      <c r="F13" s="174"/>
    </row>
    <row r="14" spans="1:6">
      <c r="A14" s="170"/>
      <c r="B14" s="171" t="s">
        <v>493</v>
      </c>
      <c r="C14" s="175" t="s">
        <v>491</v>
      </c>
      <c r="D14" s="175">
        <v>1</v>
      </c>
      <c r="E14" s="248"/>
      <c r="F14" s="174"/>
    </row>
    <row r="15" spans="1:6">
      <c r="A15" s="170"/>
      <c r="B15" s="171" t="s">
        <v>494</v>
      </c>
      <c r="C15" s="175" t="s">
        <v>491</v>
      </c>
      <c r="D15" s="175">
        <v>1</v>
      </c>
      <c r="E15" s="248"/>
      <c r="F15" s="174"/>
    </row>
    <row r="16" spans="1:6">
      <c r="A16" s="170"/>
      <c r="B16" s="171" t="s">
        <v>495</v>
      </c>
      <c r="C16" s="175" t="s">
        <v>491</v>
      </c>
      <c r="D16" s="175">
        <v>1</v>
      </c>
      <c r="E16" s="248"/>
      <c r="F16" s="174"/>
    </row>
    <row r="17" spans="1:6">
      <c r="A17" s="170"/>
      <c r="B17" s="171"/>
      <c r="C17" s="175"/>
      <c r="D17" s="175"/>
      <c r="E17" s="248"/>
      <c r="F17" s="174"/>
    </row>
    <row r="18" spans="1:6">
      <c r="A18" s="170"/>
      <c r="B18" s="176"/>
      <c r="C18" s="175"/>
      <c r="D18" s="175"/>
      <c r="E18" s="248"/>
      <c r="F18" s="174"/>
    </row>
    <row r="19" spans="1:6">
      <c r="A19" s="170"/>
      <c r="B19" s="176"/>
      <c r="C19" s="175"/>
      <c r="D19" s="175"/>
      <c r="E19" s="248"/>
      <c r="F19" s="174"/>
    </row>
    <row r="20" spans="1:6" ht="15.75" thickBot="1">
      <c r="A20" s="177"/>
      <c r="B20" s="177"/>
      <c r="C20" s="177"/>
      <c r="D20" s="177"/>
      <c r="E20" s="249"/>
      <c r="F20" s="178"/>
    </row>
    <row r="21" spans="1:6" ht="15.75" thickBot="1">
      <c r="A21" s="179">
        <v>2</v>
      </c>
      <c r="B21" s="180" t="s">
        <v>496</v>
      </c>
      <c r="C21" s="181" t="s">
        <v>489</v>
      </c>
      <c r="D21" s="181">
        <v>2</v>
      </c>
      <c r="E21" s="182">
        <v>0</v>
      </c>
      <c r="F21" s="183">
        <f>+D21*E21</f>
        <v>0</v>
      </c>
    </row>
    <row r="22" spans="1:6">
      <c r="A22" s="170"/>
      <c r="B22" s="184" t="s">
        <v>497</v>
      </c>
      <c r="C22" s="175" t="s">
        <v>489</v>
      </c>
      <c r="D22" s="175">
        <v>1</v>
      </c>
      <c r="E22" s="250"/>
      <c r="F22" s="174"/>
    </row>
    <row r="23" spans="1:6">
      <c r="A23" s="170"/>
      <c r="B23" s="184" t="s">
        <v>498</v>
      </c>
      <c r="C23" s="175" t="s">
        <v>489</v>
      </c>
      <c r="D23" s="175">
        <v>1</v>
      </c>
      <c r="E23" s="250"/>
      <c r="F23" s="174"/>
    </row>
    <row r="24" spans="1:6">
      <c r="A24" s="185"/>
      <c r="B24" s="186" t="s">
        <v>499</v>
      </c>
      <c r="C24" s="187" t="s">
        <v>491</v>
      </c>
      <c r="D24" s="187">
        <v>1</v>
      </c>
      <c r="E24" s="251"/>
      <c r="F24" s="188"/>
    </row>
    <row r="25" spans="1:6" ht="15.75" thickBot="1">
      <c r="A25" s="170"/>
      <c r="B25" s="171"/>
      <c r="C25" s="170"/>
      <c r="D25" s="170"/>
      <c r="E25" s="250"/>
      <c r="F25" s="174"/>
    </row>
    <row r="26" spans="1:6" ht="15.75" thickBot="1">
      <c r="A26" s="179">
        <v>3</v>
      </c>
      <c r="B26" s="180" t="s">
        <v>500</v>
      </c>
      <c r="C26" s="181" t="s">
        <v>489</v>
      </c>
      <c r="D26" s="181">
        <v>1</v>
      </c>
      <c r="E26" s="182">
        <v>0</v>
      </c>
      <c r="F26" s="183">
        <f>+D26*E26</f>
        <v>0</v>
      </c>
    </row>
    <row r="27" spans="1:6">
      <c r="A27" s="170"/>
      <c r="B27" s="184" t="s">
        <v>501</v>
      </c>
      <c r="C27" s="175"/>
      <c r="D27" s="175"/>
      <c r="E27" s="248"/>
      <c r="F27" s="174"/>
    </row>
    <row r="28" spans="1:6">
      <c r="A28" s="170"/>
      <c r="B28" s="184" t="s">
        <v>502</v>
      </c>
      <c r="C28" s="175"/>
      <c r="D28" s="175"/>
      <c r="E28" s="248"/>
      <c r="F28" s="174"/>
    </row>
    <row r="29" spans="1:6">
      <c r="A29" s="170"/>
      <c r="B29" s="184" t="s">
        <v>503</v>
      </c>
      <c r="C29" s="175"/>
      <c r="D29" s="175"/>
      <c r="E29" s="248"/>
      <c r="F29" s="174"/>
    </row>
    <row r="30" spans="1:6">
      <c r="A30" s="170"/>
      <c r="B30" s="184" t="s">
        <v>504</v>
      </c>
      <c r="C30" s="175"/>
      <c r="D30" s="175"/>
      <c r="E30" s="248"/>
      <c r="F30" s="174"/>
    </row>
    <row r="31" spans="1:6">
      <c r="A31" s="170"/>
      <c r="B31" s="184" t="s">
        <v>505</v>
      </c>
      <c r="C31" s="175"/>
      <c r="D31" s="175"/>
      <c r="E31" s="248"/>
      <c r="F31" s="174"/>
    </row>
    <row r="32" spans="1:6">
      <c r="A32" s="170"/>
      <c r="B32" s="184" t="s">
        <v>506</v>
      </c>
      <c r="C32" s="175"/>
      <c r="D32" s="175"/>
      <c r="E32" s="248"/>
      <c r="F32" s="174"/>
    </row>
    <row r="33" spans="1:6" ht="36">
      <c r="A33" s="170"/>
      <c r="B33" s="184" t="s">
        <v>507</v>
      </c>
      <c r="C33" s="175"/>
      <c r="D33" s="175"/>
      <c r="E33" s="248"/>
      <c r="F33" s="174"/>
    </row>
    <row r="34" spans="1:6" ht="15.75" thickBot="1">
      <c r="A34" s="308"/>
      <c r="B34" s="184"/>
      <c r="C34" s="175"/>
      <c r="D34" s="175"/>
      <c r="E34" s="248"/>
      <c r="F34" s="309"/>
    </row>
    <row r="35" spans="1:6" ht="15.75" thickBot="1">
      <c r="A35" s="179">
        <v>4</v>
      </c>
      <c r="B35" s="180" t="s">
        <v>610</v>
      </c>
      <c r="C35" s="181" t="s">
        <v>489</v>
      </c>
      <c r="D35" s="181">
        <v>1</v>
      </c>
      <c r="E35" s="182">
        <v>0</v>
      </c>
      <c r="F35" s="183">
        <f>+D35*E35</f>
        <v>0</v>
      </c>
    </row>
    <row r="36" spans="1:6" ht="90" customHeight="1">
      <c r="A36" s="170"/>
      <c r="B36" s="184" t="s">
        <v>623</v>
      </c>
      <c r="C36" s="175"/>
      <c r="D36" s="175"/>
      <c r="E36" s="248"/>
      <c r="F36" s="174"/>
    </row>
    <row r="37" spans="1:6" ht="15.75" thickBot="1">
      <c r="A37" s="308"/>
      <c r="B37" s="184"/>
      <c r="C37" s="175"/>
      <c r="D37" s="175"/>
      <c r="E37" s="248"/>
      <c r="F37" s="309"/>
    </row>
    <row r="38" spans="1:6" ht="15.75" thickBot="1">
      <c r="A38" s="179">
        <v>4</v>
      </c>
      <c r="B38" s="180" t="s">
        <v>620</v>
      </c>
      <c r="C38" s="181" t="s">
        <v>489</v>
      </c>
      <c r="D38" s="181">
        <v>1</v>
      </c>
      <c r="E38" s="182">
        <v>0</v>
      </c>
      <c r="F38" s="183">
        <f>+D38*E38</f>
        <v>0</v>
      </c>
    </row>
    <row r="39" spans="1:6" ht="96">
      <c r="A39" s="170"/>
      <c r="B39" s="184" t="s">
        <v>621</v>
      </c>
      <c r="C39" s="175"/>
      <c r="D39" s="175"/>
      <c r="E39" s="248"/>
      <c r="F39" s="174"/>
    </row>
    <row r="40" spans="1:6" ht="15.75" thickBot="1">
      <c r="A40" s="170"/>
      <c r="B40" s="184"/>
      <c r="C40" s="175"/>
      <c r="D40" s="175"/>
      <c r="E40" s="248"/>
      <c r="F40" s="174"/>
    </row>
    <row r="41" spans="1:6" ht="16.5" thickTop="1" thickBot="1">
      <c r="A41" s="189"/>
      <c r="B41" s="190"/>
      <c r="C41" s="374" t="s">
        <v>508</v>
      </c>
      <c r="D41" s="375"/>
      <c r="E41" s="376"/>
      <c r="F41" s="191">
        <f>SUM(F10:F40)</f>
        <v>0</v>
      </c>
    </row>
    <row r="42" spans="1:6" ht="15.75" thickTop="1"/>
  </sheetData>
  <mergeCells count="1">
    <mergeCell ref="C41:E41"/>
  </mergeCells>
  <pageMargins left="0.7" right="0.7" top="0.75" bottom="0.75" header="0.3" footer="0.3"/>
  <pageSetup paperSize="9" scale="8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22"/>
  <sheetViews>
    <sheetView view="pageBreakPreview" zoomScale="175" zoomScaleNormal="100" zoomScaleSheetLayoutView="175" zoomScalePageLayoutView="70" workbookViewId="0">
      <selection activeCell="I236" sqref="I236"/>
    </sheetView>
  </sheetViews>
  <sheetFormatPr defaultColWidth="9.140625" defaultRowHeight="12"/>
  <cols>
    <col min="1" max="1" width="8.7109375" style="62" customWidth="1"/>
    <col min="2" max="2" width="52.7109375" style="81" customWidth="1"/>
    <col min="3" max="3" width="4.7109375" style="64" customWidth="1"/>
    <col min="4" max="4" width="7.7109375" style="65" customWidth="1"/>
    <col min="5" max="5" width="9.28515625" style="66" customWidth="1"/>
    <col min="6" max="6" width="9.7109375" style="66" customWidth="1"/>
    <col min="7" max="7" width="3.7109375" style="61" customWidth="1"/>
    <col min="8" max="16384" width="9.140625" style="61"/>
  </cols>
  <sheetData>
    <row r="1" spans="1:6">
      <c r="A1" s="56" t="s">
        <v>296</v>
      </c>
      <c r="B1" s="57" t="s">
        <v>41</v>
      </c>
      <c r="C1" s="58"/>
      <c r="D1" s="59"/>
      <c r="E1" s="92"/>
      <c r="F1" s="60"/>
    </row>
    <row r="2" spans="1:6" ht="12.75" thickBot="1">
      <c r="B2" s="63"/>
      <c r="E2" s="44"/>
    </row>
    <row r="3" spans="1:6" s="42" customFormat="1" ht="12.75" thickBot="1">
      <c r="A3" s="252" t="s">
        <v>30</v>
      </c>
      <c r="B3" s="253" t="s">
        <v>70</v>
      </c>
      <c r="C3" s="199" t="s">
        <v>26</v>
      </c>
      <c r="D3" s="200" t="s">
        <v>27</v>
      </c>
      <c r="E3" s="41" t="s">
        <v>28</v>
      </c>
      <c r="F3" s="201" t="s">
        <v>29</v>
      </c>
    </row>
    <row r="4" spans="1:6" s="42" customFormat="1">
      <c r="A4" s="254"/>
      <c r="B4" s="255"/>
      <c r="C4" s="204"/>
      <c r="D4" s="205"/>
      <c r="E4" s="43"/>
      <c r="F4" s="205"/>
    </row>
    <row r="5" spans="1:6">
      <c r="A5" s="256" t="s">
        <v>103</v>
      </c>
      <c r="B5" s="57" t="s">
        <v>104</v>
      </c>
      <c r="C5" s="256"/>
      <c r="D5" s="257"/>
      <c r="E5" s="76"/>
      <c r="F5" s="258"/>
    </row>
    <row r="6" spans="1:6">
      <c r="A6" s="64"/>
      <c r="E6" s="77"/>
      <c r="F6" s="219"/>
    </row>
    <row r="7" spans="1:6" ht="120">
      <c r="A7" s="214" t="s">
        <v>105</v>
      </c>
      <c r="B7" s="63" t="s">
        <v>212</v>
      </c>
      <c r="C7" s="64" t="s">
        <v>0</v>
      </c>
      <c r="D7" s="259">
        <v>6</v>
      </c>
      <c r="E7" s="77">
        <v>0</v>
      </c>
      <c r="F7" s="219">
        <f>D7*E7</f>
        <v>0</v>
      </c>
    </row>
    <row r="8" spans="1:6" ht="228">
      <c r="A8" s="214"/>
      <c r="B8" s="260" t="s">
        <v>220</v>
      </c>
      <c r="D8" s="259"/>
      <c r="E8" s="77"/>
      <c r="F8" s="219"/>
    </row>
    <row r="9" spans="1:6" ht="65.25" customHeight="1">
      <c r="A9" s="214"/>
      <c r="B9" s="261" t="s">
        <v>219</v>
      </c>
      <c r="C9" s="64" t="s">
        <v>0</v>
      </c>
      <c r="D9" s="259">
        <v>6</v>
      </c>
      <c r="E9" s="77"/>
      <c r="F9" s="219"/>
    </row>
    <row r="10" spans="1:6">
      <c r="A10" s="214"/>
      <c r="B10" s="260"/>
      <c r="E10" s="77"/>
      <c r="F10" s="219"/>
    </row>
    <row r="11" spans="1:6" ht="29.25" customHeight="1">
      <c r="A11" s="214" t="s">
        <v>81</v>
      </c>
      <c r="B11" s="81" t="s">
        <v>153</v>
      </c>
      <c r="C11" s="64" t="s">
        <v>84</v>
      </c>
      <c r="D11" s="259">
        <v>6</v>
      </c>
      <c r="E11" s="77">
        <v>0</v>
      </c>
      <c r="F11" s="219">
        <f>D11*E11</f>
        <v>0</v>
      </c>
    </row>
    <row r="12" spans="1:6">
      <c r="A12" s="214"/>
      <c r="D12" s="259"/>
      <c r="E12" s="77"/>
      <c r="F12" s="219"/>
    </row>
    <row r="13" spans="1:6" ht="48">
      <c r="A13" s="214" t="s">
        <v>82</v>
      </c>
      <c r="B13" s="81" t="s">
        <v>154</v>
      </c>
      <c r="C13" s="64" t="s">
        <v>84</v>
      </c>
      <c r="D13" s="259">
        <v>6</v>
      </c>
      <c r="E13" s="77">
        <v>0</v>
      </c>
      <c r="F13" s="219">
        <f>D13*E13</f>
        <v>0</v>
      </c>
    </row>
    <row r="14" spans="1:6">
      <c r="A14" s="214"/>
      <c r="D14" s="259"/>
      <c r="E14" s="77"/>
      <c r="F14" s="219"/>
    </row>
    <row r="15" spans="1:6" ht="48">
      <c r="A15" s="214" t="s">
        <v>83</v>
      </c>
      <c r="B15" s="81" t="s">
        <v>155</v>
      </c>
      <c r="C15" s="64" t="s">
        <v>84</v>
      </c>
      <c r="D15" s="259">
        <v>3</v>
      </c>
      <c r="E15" s="77">
        <v>0</v>
      </c>
      <c r="F15" s="219">
        <f>D15*E15</f>
        <v>0</v>
      </c>
    </row>
    <row r="16" spans="1:6">
      <c r="A16" s="214"/>
      <c r="D16" s="259"/>
      <c r="E16" s="77"/>
      <c r="F16" s="219"/>
    </row>
    <row r="17" spans="1:6" ht="39.75" customHeight="1">
      <c r="A17" s="214" t="s">
        <v>6</v>
      </c>
      <c r="B17" s="81" t="s">
        <v>148</v>
      </c>
      <c r="C17" s="64" t="s">
        <v>84</v>
      </c>
      <c r="D17" s="259">
        <v>9</v>
      </c>
      <c r="E17" s="77">
        <v>0</v>
      </c>
      <c r="F17" s="219">
        <f>D17*E17</f>
        <v>0</v>
      </c>
    </row>
    <row r="18" spans="1:6">
      <c r="A18" s="214"/>
      <c r="D18" s="259"/>
      <c r="E18" s="77"/>
      <c r="F18" s="219"/>
    </row>
    <row r="19" spans="1:6" ht="41.25" customHeight="1">
      <c r="A19" s="214" t="s">
        <v>85</v>
      </c>
      <c r="B19" s="81" t="s">
        <v>156</v>
      </c>
      <c r="C19" s="64" t="s">
        <v>84</v>
      </c>
      <c r="D19" s="259">
        <v>3</v>
      </c>
      <c r="E19" s="77">
        <v>0</v>
      </c>
      <c r="F19" s="219">
        <f>D19*E19</f>
        <v>0</v>
      </c>
    </row>
    <row r="20" spans="1:6">
      <c r="A20" s="214"/>
      <c r="D20" s="259"/>
      <c r="E20" s="77"/>
      <c r="F20" s="219"/>
    </row>
    <row r="21" spans="1:6" ht="36">
      <c r="A21" s="214" t="s">
        <v>86</v>
      </c>
      <c r="B21" s="81" t="s">
        <v>157</v>
      </c>
      <c r="C21" s="64" t="s">
        <v>84</v>
      </c>
      <c r="D21" s="259">
        <v>15</v>
      </c>
      <c r="E21" s="77">
        <v>0</v>
      </c>
      <c r="F21" s="219">
        <f>D21*E21</f>
        <v>0</v>
      </c>
    </row>
    <row r="22" spans="1:6">
      <c r="A22" s="214"/>
      <c r="D22" s="259"/>
      <c r="E22" s="77"/>
      <c r="F22" s="219"/>
    </row>
    <row r="23" spans="1:6" ht="25.5" customHeight="1">
      <c r="A23" s="214" t="s">
        <v>87</v>
      </c>
      <c r="B23" s="260" t="s">
        <v>575</v>
      </c>
      <c r="C23" s="64" t="s">
        <v>84</v>
      </c>
      <c r="D23" s="259">
        <v>6</v>
      </c>
      <c r="E23" s="77">
        <v>0</v>
      </c>
      <c r="F23" s="219">
        <f>D23*E23</f>
        <v>0</v>
      </c>
    </row>
    <row r="24" spans="1:6">
      <c r="A24" s="214"/>
      <c r="D24" s="259"/>
      <c r="E24" s="77"/>
      <c r="F24" s="219"/>
    </row>
    <row r="25" spans="1:6" ht="24">
      <c r="A25" s="214" t="s">
        <v>88</v>
      </c>
      <c r="B25" s="81" t="s">
        <v>563</v>
      </c>
      <c r="C25" s="64" t="s">
        <v>84</v>
      </c>
      <c r="D25" s="259">
        <v>3</v>
      </c>
      <c r="E25" s="77">
        <v>0</v>
      </c>
      <c r="F25" s="219">
        <f>D25*E25</f>
        <v>0</v>
      </c>
    </row>
    <row r="26" spans="1:6">
      <c r="A26" s="214"/>
      <c r="D26" s="259"/>
      <c r="E26" s="77"/>
      <c r="F26" s="219"/>
    </row>
    <row r="27" spans="1:6">
      <c r="A27" s="214" t="s">
        <v>89</v>
      </c>
      <c r="B27" s="63" t="s">
        <v>90</v>
      </c>
      <c r="C27" s="214"/>
      <c r="D27" s="259"/>
      <c r="E27" s="77"/>
      <c r="F27" s="219"/>
    </row>
    <row r="28" spans="1:6">
      <c r="A28" s="214"/>
      <c r="B28" s="260"/>
      <c r="C28" s="214"/>
      <c r="D28" s="259"/>
      <c r="E28" s="77"/>
      <c r="F28" s="219"/>
    </row>
    <row r="29" spans="1:6" ht="132">
      <c r="A29" s="214" t="s">
        <v>192</v>
      </c>
      <c r="B29" s="261" t="s">
        <v>213</v>
      </c>
      <c r="C29" s="64" t="s">
        <v>0</v>
      </c>
      <c r="D29" s="259">
        <v>1</v>
      </c>
      <c r="E29" s="77">
        <v>0</v>
      </c>
      <c r="F29" s="219">
        <f>D29*E29</f>
        <v>0</v>
      </c>
    </row>
    <row r="30" spans="1:6" ht="324">
      <c r="A30" s="262"/>
      <c r="B30" s="260" t="s">
        <v>249</v>
      </c>
      <c r="C30" s="263"/>
      <c r="D30" s="264"/>
      <c r="E30" s="77"/>
      <c r="F30" s="219"/>
    </row>
    <row r="31" spans="1:6" ht="60">
      <c r="A31" s="262"/>
      <c r="B31" s="63" t="s">
        <v>221</v>
      </c>
      <c r="C31" s="64" t="s">
        <v>0</v>
      </c>
      <c r="D31" s="259">
        <v>1</v>
      </c>
      <c r="E31" s="77"/>
      <c r="F31" s="219"/>
    </row>
    <row r="32" spans="1:6">
      <c r="A32" s="262"/>
      <c r="B32" s="265"/>
      <c r="C32" s="263"/>
      <c r="D32" s="264"/>
      <c r="E32" s="77"/>
      <c r="F32" s="219"/>
    </row>
    <row r="33" spans="1:6" ht="24">
      <c r="A33" s="214" t="s">
        <v>81</v>
      </c>
      <c r="B33" s="81" t="s">
        <v>152</v>
      </c>
      <c r="C33" s="64" t="s">
        <v>84</v>
      </c>
      <c r="D33" s="259">
        <v>2</v>
      </c>
      <c r="E33" s="44">
        <v>0</v>
      </c>
      <c r="F33" s="219">
        <f t="shared" ref="F33" si="0">D33*E33</f>
        <v>0</v>
      </c>
    </row>
    <row r="34" spans="1:6">
      <c r="A34" s="214"/>
      <c r="D34" s="259"/>
      <c r="E34" s="44"/>
      <c r="F34" s="219"/>
    </row>
    <row r="35" spans="1:6" ht="48">
      <c r="A35" s="214" t="s">
        <v>82</v>
      </c>
      <c r="B35" s="81" t="s">
        <v>143</v>
      </c>
      <c r="C35" s="64" t="s">
        <v>84</v>
      </c>
      <c r="D35" s="259">
        <v>2</v>
      </c>
      <c r="E35" s="44">
        <v>0</v>
      </c>
      <c r="F35" s="219">
        <f t="shared" ref="F35" si="1">D35*E35</f>
        <v>0</v>
      </c>
    </row>
    <row r="36" spans="1:6">
      <c r="A36" s="214"/>
      <c r="D36" s="259"/>
      <c r="E36" s="44"/>
      <c r="F36" s="219"/>
    </row>
    <row r="37" spans="1:6" ht="48">
      <c r="A37" s="214" t="s">
        <v>83</v>
      </c>
      <c r="B37" s="81" t="s">
        <v>151</v>
      </c>
      <c r="C37" s="64" t="s">
        <v>84</v>
      </c>
      <c r="D37" s="259">
        <v>1</v>
      </c>
      <c r="E37" s="44">
        <v>0</v>
      </c>
      <c r="F37" s="219">
        <f t="shared" ref="F37" si="2">D37*E37</f>
        <v>0</v>
      </c>
    </row>
    <row r="38" spans="1:6">
      <c r="A38" s="214"/>
      <c r="D38" s="259"/>
      <c r="E38" s="44"/>
      <c r="F38" s="219"/>
    </row>
    <row r="39" spans="1:6" ht="36">
      <c r="A39" s="214" t="s">
        <v>6</v>
      </c>
      <c r="B39" s="81" t="s">
        <v>147</v>
      </c>
      <c r="C39" s="64" t="s">
        <v>84</v>
      </c>
      <c r="D39" s="259">
        <v>2</v>
      </c>
      <c r="E39" s="44">
        <v>0</v>
      </c>
      <c r="F39" s="219">
        <f t="shared" ref="F39" si="3">D39*E39</f>
        <v>0</v>
      </c>
    </row>
    <row r="40" spans="1:6">
      <c r="A40" s="214"/>
      <c r="D40" s="259"/>
      <c r="E40" s="44"/>
      <c r="F40" s="219"/>
    </row>
    <row r="41" spans="1:6" ht="36">
      <c r="A41" s="214" t="s">
        <v>85</v>
      </c>
      <c r="B41" s="81" t="s">
        <v>47</v>
      </c>
      <c r="C41" s="64" t="s">
        <v>84</v>
      </c>
      <c r="D41" s="259">
        <v>1</v>
      </c>
      <c r="E41" s="44">
        <v>0</v>
      </c>
      <c r="F41" s="219">
        <f t="shared" ref="F41" si="4">D41*E41</f>
        <v>0</v>
      </c>
    </row>
    <row r="42" spans="1:6">
      <c r="A42" s="214"/>
      <c r="D42" s="259"/>
      <c r="E42" s="44"/>
      <c r="F42" s="219"/>
    </row>
    <row r="43" spans="1:6" ht="36">
      <c r="A43" s="214" t="s">
        <v>86</v>
      </c>
      <c r="B43" s="81" t="s">
        <v>150</v>
      </c>
      <c r="C43" s="64" t="s">
        <v>84</v>
      </c>
      <c r="D43" s="259">
        <v>2</v>
      </c>
      <c r="E43" s="44">
        <v>0</v>
      </c>
      <c r="F43" s="219">
        <f t="shared" ref="F43" si="5">D43*E43</f>
        <v>0</v>
      </c>
    </row>
    <row r="44" spans="1:6">
      <c r="A44" s="214"/>
      <c r="D44" s="259"/>
      <c r="E44" s="44"/>
      <c r="F44" s="219"/>
    </row>
    <row r="45" spans="1:6" ht="27.75" customHeight="1">
      <c r="A45" s="214" t="s">
        <v>91</v>
      </c>
      <c r="B45" s="260" t="s">
        <v>576</v>
      </c>
      <c r="C45" s="64" t="s">
        <v>84</v>
      </c>
      <c r="D45" s="259">
        <v>2</v>
      </c>
      <c r="E45" s="44">
        <v>0</v>
      </c>
      <c r="F45" s="219">
        <f t="shared" ref="F45" si="6">D45*E45</f>
        <v>0</v>
      </c>
    </row>
    <row r="46" spans="1:6">
      <c r="A46" s="262"/>
      <c r="B46" s="265"/>
      <c r="C46" s="263"/>
      <c r="D46" s="264"/>
      <c r="E46" s="77"/>
      <c r="F46" s="219"/>
    </row>
    <row r="47" spans="1:6">
      <c r="A47" s="64"/>
      <c r="E47" s="77"/>
      <c r="F47" s="219"/>
    </row>
    <row r="48" spans="1:6">
      <c r="A48" s="214" t="s">
        <v>101</v>
      </c>
      <c r="B48" s="63" t="s">
        <v>102</v>
      </c>
      <c r="C48" s="214"/>
      <c r="D48" s="259"/>
      <c r="E48" s="77"/>
      <c r="F48" s="219"/>
    </row>
    <row r="49" spans="1:6">
      <c r="A49" s="64"/>
      <c r="E49" s="77"/>
      <c r="F49" s="219"/>
    </row>
    <row r="50" spans="1:6" ht="54" customHeight="1">
      <c r="A50" s="214" t="s">
        <v>106</v>
      </c>
      <c r="B50" s="261" t="s">
        <v>264</v>
      </c>
      <c r="C50" s="64" t="s">
        <v>0</v>
      </c>
      <c r="D50" s="259">
        <v>1</v>
      </c>
      <c r="E50" s="44">
        <v>0</v>
      </c>
      <c r="F50" s="219">
        <f t="shared" ref="F50" si="7">D50*E50</f>
        <v>0</v>
      </c>
    </row>
    <row r="51" spans="1:6" ht="175.5" customHeight="1">
      <c r="B51" s="260" t="s">
        <v>265</v>
      </c>
      <c r="E51" s="77"/>
      <c r="F51" s="219"/>
    </row>
    <row r="52" spans="1:6" ht="206.25" customHeight="1">
      <c r="B52" s="260" t="s">
        <v>266</v>
      </c>
      <c r="E52" s="77"/>
      <c r="F52" s="219"/>
    </row>
    <row r="53" spans="1:6">
      <c r="E53" s="77"/>
      <c r="F53" s="219"/>
    </row>
    <row r="54" spans="1:6" ht="108">
      <c r="A54" s="214" t="s">
        <v>108</v>
      </c>
      <c r="B54" s="81" t="s">
        <v>268</v>
      </c>
      <c r="C54" s="64" t="s">
        <v>0</v>
      </c>
      <c r="D54" s="259">
        <v>1</v>
      </c>
      <c r="E54" s="44">
        <v>0</v>
      </c>
      <c r="F54" s="219">
        <f t="shared" ref="F54" si="8">D54*E54</f>
        <v>0</v>
      </c>
    </row>
    <row r="55" spans="1:6">
      <c r="E55" s="44"/>
      <c r="F55" s="219"/>
    </row>
    <row r="56" spans="1:6" ht="108">
      <c r="A56" s="214" t="s">
        <v>109</v>
      </c>
      <c r="B56" s="81" t="s">
        <v>267</v>
      </c>
      <c r="C56" s="64" t="s">
        <v>0</v>
      </c>
      <c r="D56" s="259">
        <v>2</v>
      </c>
      <c r="E56" s="44">
        <v>0</v>
      </c>
      <c r="F56" s="219">
        <f t="shared" ref="F56" si="9">D56*E56</f>
        <v>0</v>
      </c>
    </row>
    <row r="57" spans="1:6">
      <c r="A57" s="214"/>
      <c r="B57" s="63"/>
      <c r="C57" s="214"/>
      <c r="D57" s="259"/>
      <c r="E57" s="44"/>
      <c r="F57" s="219"/>
    </row>
    <row r="58" spans="1:6" ht="125.25" customHeight="1">
      <c r="A58" s="214" t="s">
        <v>107</v>
      </c>
      <c r="B58" s="81" t="s">
        <v>269</v>
      </c>
      <c r="C58" s="64" t="s">
        <v>2</v>
      </c>
      <c r="D58" s="259">
        <v>2</v>
      </c>
      <c r="E58" s="44">
        <v>0</v>
      </c>
      <c r="F58" s="219">
        <f t="shared" ref="F58" si="10">D58*E58</f>
        <v>0</v>
      </c>
    </row>
    <row r="59" spans="1:6">
      <c r="A59" s="64"/>
      <c r="E59" s="77"/>
      <c r="F59" s="219"/>
    </row>
    <row r="60" spans="1:6" ht="48">
      <c r="A60" s="62" t="s">
        <v>3</v>
      </c>
      <c r="B60" s="260" t="s">
        <v>42</v>
      </c>
      <c r="C60" s="64" t="s">
        <v>2</v>
      </c>
      <c r="D60" s="259">
        <v>5</v>
      </c>
      <c r="E60" s="44">
        <v>0</v>
      </c>
      <c r="F60" s="219">
        <f t="shared" ref="F60" si="11">D60*E60</f>
        <v>0</v>
      </c>
    </row>
    <row r="61" spans="1:6">
      <c r="A61" s="262"/>
      <c r="B61" s="266"/>
      <c r="C61" s="263"/>
      <c r="D61" s="264"/>
      <c r="E61" s="44"/>
      <c r="F61" s="219"/>
    </row>
    <row r="62" spans="1:6" ht="24">
      <c r="A62" s="262"/>
      <c r="B62" s="260" t="s">
        <v>46</v>
      </c>
      <c r="C62" s="64" t="s">
        <v>2</v>
      </c>
      <c r="D62" s="259">
        <v>1</v>
      </c>
      <c r="E62" s="44">
        <v>0</v>
      </c>
      <c r="F62" s="219">
        <f t="shared" ref="F62" si="12">D62*E62</f>
        <v>0</v>
      </c>
    </row>
    <row r="63" spans="1:6">
      <c r="A63" s="64"/>
      <c r="E63" s="44"/>
      <c r="F63" s="219"/>
    </row>
    <row r="64" spans="1:6" ht="24">
      <c r="A64" s="64"/>
      <c r="B64" s="260" t="s">
        <v>43</v>
      </c>
      <c r="C64" s="64" t="s">
        <v>2</v>
      </c>
      <c r="D64" s="259">
        <v>1</v>
      </c>
      <c r="E64" s="44">
        <v>0</v>
      </c>
      <c r="F64" s="219">
        <f t="shared" ref="F64" si="13">D64*E64</f>
        <v>0</v>
      </c>
    </row>
    <row r="65" spans="1:6">
      <c r="A65" s="64"/>
      <c r="E65" s="44"/>
      <c r="F65" s="219"/>
    </row>
    <row r="66" spans="1:6" ht="24">
      <c r="A66" s="64"/>
      <c r="B66" s="260" t="s">
        <v>44</v>
      </c>
      <c r="C66" s="64" t="s">
        <v>2</v>
      </c>
      <c r="D66" s="259">
        <v>1</v>
      </c>
      <c r="E66" s="44">
        <v>0</v>
      </c>
      <c r="F66" s="219">
        <f t="shared" ref="F66" si="14">D66*E66</f>
        <v>0</v>
      </c>
    </row>
    <row r="67" spans="1:6">
      <c r="A67" s="64"/>
      <c r="E67" s="44"/>
      <c r="F67" s="65"/>
    </row>
    <row r="68" spans="1:6" ht="24">
      <c r="A68" s="64"/>
      <c r="B68" s="260" t="s">
        <v>45</v>
      </c>
      <c r="C68" s="64" t="s">
        <v>2</v>
      </c>
      <c r="D68" s="259">
        <v>5</v>
      </c>
      <c r="E68" s="44">
        <v>0</v>
      </c>
      <c r="F68" s="219">
        <f t="shared" ref="F68" si="15">D68*E68</f>
        <v>0</v>
      </c>
    </row>
    <row r="69" spans="1:6">
      <c r="A69" s="64"/>
      <c r="E69" s="77"/>
      <c r="F69" s="65"/>
    </row>
    <row r="70" spans="1:6">
      <c r="A70" s="214" t="s">
        <v>110</v>
      </c>
      <c r="B70" s="63" t="s">
        <v>111</v>
      </c>
      <c r="C70" s="214"/>
      <c r="D70" s="259"/>
      <c r="E70" s="77"/>
      <c r="F70" s="219"/>
    </row>
    <row r="71" spans="1:6">
      <c r="A71" s="64"/>
      <c r="E71" s="77"/>
      <c r="F71" s="65"/>
    </row>
    <row r="72" spans="1:6" ht="104.25" customHeight="1">
      <c r="A72" s="214" t="s">
        <v>112</v>
      </c>
      <c r="B72" s="260" t="s">
        <v>270</v>
      </c>
      <c r="C72" s="260" t="s">
        <v>2</v>
      </c>
      <c r="D72" s="267">
        <v>1</v>
      </c>
      <c r="E72" s="44">
        <v>0</v>
      </c>
      <c r="F72" s="219">
        <f t="shared" ref="F72" si="16">D72*E72</f>
        <v>0</v>
      </c>
    </row>
    <row r="73" spans="1:6">
      <c r="A73" s="214"/>
      <c r="C73" s="214"/>
      <c r="D73" s="259"/>
      <c r="E73" s="44"/>
      <c r="F73" s="219"/>
    </row>
    <row r="74" spans="1:6" ht="48">
      <c r="A74" s="214" t="s">
        <v>4</v>
      </c>
      <c r="B74" s="260" t="s">
        <v>113</v>
      </c>
      <c r="C74" s="260" t="s">
        <v>2</v>
      </c>
      <c r="D74" s="267">
        <v>1</v>
      </c>
      <c r="E74" s="44">
        <v>0</v>
      </c>
      <c r="F74" s="219">
        <f t="shared" ref="F74" si="17">D74*E74</f>
        <v>0</v>
      </c>
    </row>
    <row r="75" spans="1:6">
      <c r="A75" s="64"/>
      <c r="E75" s="44"/>
      <c r="F75" s="65"/>
    </row>
    <row r="76" spans="1:6">
      <c r="A76" s="214" t="s">
        <v>115</v>
      </c>
      <c r="B76" s="63" t="s">
        <v>116</v>
      </c>
      <c r="C76" s="214"/>
      <c r="D76" s="259"/>
      <c r="E76" s="44"/>
      <c r="F76" s="219"/>
    </row>
    <row r="77" spans="1:6">
      <c r="A77" s="64"/>
      <c r="E77" s="44"/>
      <c r="F77" s="65"/>
    </row>
    <row r="78" spans="1:6" ht="108">
      <c r="A78" s="214" t="s">
        <v>114</v>
      </c>
      <c r="B78" s="260" t="s">
        <v>271</v>
      </c>
      <c r="C78" s="64" t="s">
        <v>2</v>
      </c>
      <c r="D78" s="259">
        <v>1</v>
      </c>
      <c r="E78" s="44">
        <v>0</v>
      </c>
      <c r="F78" s="219">
        <f t="shared" ref="F78" si="18">D78*E78</f>
        <v>0</v>
      </c>
    </row>
    <row r="79" spans="1:6">
      <c r="A79" s="64"/>
      <c r="E79" s="77"/>
      <c r="F79" s="65"/>
    </row>
    <row r="80" spans="1:6">
      <c r="A80" s="214" t="s">
        <v>117</v>
      </c>
      <c r="B80" s="63" t="s">
        <v>118</v>
      </c>
      <c r="C80" s="214"/>
      <c r="D80" s="259"/>
      <c r="E80" s="77"/>
      <c r="F80" s="219"/>
    </row>
    <row r="81" spans="1:6">
      <c r="A81" s="64"/>
      <c r="E81" s="77"/>
      <c r="F81" s="65"/>
    </row>
    <row r="82" spans="1:6" ht="156">
      <c r="A82" s="214" t="s">
        <v>119</v>
      </c>
      <c r="B82" s="63" t="s">
        <v>262</v>
      </c>
      <c r="C82" s="64" t="s">
        <v>2</v>
      </c>
      <c r="D82" s="259">
        <v>1</v>
      </c>
      <c r="E82" s="44">
        <v>0</v>
      </c>
      <c r="F82" s="219">
        <f t="shared" ref="F82" si="19">D82*E82</f>
        <v>0</v>
      </c>
    </row>
    <row r="83" spans="1:6">
      <c r="A83" s="64"/>
      <c r="E83" s="44"/>
      <c r="F83" s="65"/>
    </row>
    <row r="84" spans="1:6" ht="53.25" customHeight="1">
      <c r="A84" s="62" t="s">
        <v>5</v>
      </c>
      <c r="B84" s="260" t="s">
        <v>214</v>
      </c>
      <c r="C84" s="64" t="s">
        <v>2</v>
      </c>
      <c r="D84" s="259">
        <v>1</v>
      </c>
      <c r="E84" s="44">
        <v>0</v>
      </c>
      <c r="F84" s="219">
        <f t="shared" ref="F84" si="20">D84*E84</f>
        <v>0</v>
      </c>
    </row>
    <row r="85" spans="1:6">
      <c r="A85" s="64"/>
      <c r="D85" s="259"/>
      <c r="E85" s="44"/>
      <c r="F85" s="65"/>
    </row>
    <row r="86" spans="1:6" ht="84">
      <c r="A86" s="62" t="s">
        <v>7</v>
      </c>
      <c r="B86" s="260" t="s">
        <v>8</v>
      </c>
      <c r="C86" s="64" t="s">
        <v>2</v>
      </c>
      <c r="D86" s="259">
        <v>1</v>
      </c>
      <c r="E86" s="44">
        <v>0</v>
      </c>
      <c r="F86" s="219">
        <f t="shared" ref="F86" si="21">D86*E86</f>
        <v>0</v>
      </c>
    </row>
    <row r="87" spans="1:6">
      <c r="A87" s="64"/>
      <c r="D87" s="259"/>
      <c r="E87" s="44"/>
      <c r="F87" s="65"/>
    </row>
    <row r="88" spans="1:6" ht="46.5" customHeight="1">
      <c r="A88" s="62" t="s">
        <v>120</v>
      </c>
      <c r="B88" s="260" t="s">
        <v>195</v>
      </c>
      <c r="C88" s="64" t="s">
        <v>0</v>
      </c>
      <c r="D88" s="259">
        <v>1</v>
      </c>
      <c r="E88" s="44">
        <v>0</v>
      </c>
      <c r="F88" s="219">
        <f t="shared" ref="F88" si="22">D88*E88</f>
        <v>0</v>
      </c>
    </row>
    <row r="89" spans="1:6">
      <c r="A89" s="64"/>
      <c r="D89" s="259"/>
      <c r="E89" s="44"/>
      <c r="F89" s="65"/>
    </row>
    <row r="90" spans="1:6" ht="24">
      <c r="A90" s="64"/>
      <c r="B90" s="260" t="s">
        <v>121</v>
      </c>
      <c r="C90" s="64" t="s">
        <v>2</v>
      </c>
      <c r="D90" s="259">
        <v>1</v>
      </c>
      <c r="E90" s="44">
        <v>0</v>
      </c>
      <c r="F90" s="219">
        <f t="shared" ref="F90" si="23">D90*E90</f>
        <v>0</v>
      </c>
    </row>
    <row r="91" spans="1:6">
      <c r="A91" s="64"/>
      <c r="B91" s="260"/>
      <c r="D91" s="259"/>
      <c r="E91" s="77"/>
      <c r="F91" s="65"/>
    </row>
    <row r="92" spans="1:6">
      <c r="A92" s="214"/>
      <c r="B92" s="63" t="s">
        <v>193</v>
      </c>
      <c r="C92" s="214"/>
      <c r="D92" s="259"/>
      <c r="E92" s="77"/>
      <c r="F92" s="219"/>
    </row>
    <row r="93" spans="1:6">
      <c r="A93" s="214"/>
      <c r="B93" s="63"/>
      <c r="C93" s="214"/>
      <c r="D93" s="259"/>
      <c r="E93" s="77"/>
      <c r="F93" s="219"/>
    </row>
    <row r="94" spans="1:6" ht="64.5" customHeight="1">
      <c r="A94" s="214" t="s">
        <v>194</v>
      </c>
      <c r="B94" s="261" t="s">
        <v>215</v>
      </c>
      <c r="C94" s="64" t="s">
        <v>2</v>
      </c>
      <c r="D94" s="259">
        <v>1</v>
      </c>
      <c r="E94" s="44">
        <v>0</v>
      </c>
      <c r="F94" s="219">
        <f t="shared" ref="F94" si="24">D94*E94</f>
        <v>0</v>
      </c>
    </row>
    <row r="95" spans="1:6" ht="234" customHeight="1">
      <c r="A95" s="214"/>
      <c r="B95" s="260" t="s">
        <v>564</v>
      </c>
      <c r="C95" s="214"/>
      <c r="D95" s="259"/>
      <c r="E95" s="44"/>
      <c r="F95" s="219"/>
    </row>
    <row r="96" spans="1:6">
      <c r="A96" s="262"/>
      <c r="B96" s="265"/>
      <c r="C96" s="262"/>
      <c r="D96" s="264"/>
      <c r="E96" s="78"/>
      <c r="F96" s="268"/>
    </row>
    <row r="97" spans="1:6">
      <c r="A97" s="214" t="s">
        <v>122</v>
      </c>
      <c r="B97" s="63" t="s">
        <v>123</v>
      </c>
      <c r="C97" s="214"/>
      <c r="D97" s="259"/>
      <c r="E97" s="77"/>
      <c r="F97" s="219"/>
    </row>
    <row r="98" spans="1:6">
      <c r="A98" s="64"/>
      <c r="E98" s="77"/>
      <c r="F98" s="65"/>
    </row>
    <row r="99" spans="1:6" ht="92.25" customHeight="1">
      <c r="A99" s="214" t="s">
        <v>124</v>
      </c>
      <c r="B99" s="260" t="s">
        <v>253</v>
      </c>
      <c r="C99" s="64" t="s">
        <v>2</v>
      </c>
      <c r="D99" s="259">
        <v>1</v>
      </c>
      <c r="E99" s="44">
        <v>0</v>
      </c>
      <c r="F99" s="219">
        <f t="shared" ref="F99" si="25">D99*E99</f>
        <v>0</v>
      </c>
    </row>
    <row r="100" spans="1:6" ht="9.75" customHeight="1">
      <c r="A100" s="214"/>
      <c r="B100" s="261"/>
      <c r="D100" s="259"/>
      <c r="E100" s="44"/>
      <c r="F100" s="65"/>
    </row>
    <row r="101" spans="1:6" ht="48">
      <c r="A101" s="214" t="s">
        <v>5</v>
      </c>
      <c r="B101" s="261" t="s">
        <v>216</v>
      </c>
      <c r="C101" s="64" t="s">
        <v>2</v>
      </c>
      <c r="D101" s="259">
        <v>2</v>
      </c>
      <c r="E101" s="44">
        <v>0</v>
      </c>
      <c r="F101" s="219">
        <f t="shared" ref="F101" si="26">D101*E101</f>
        <v>0</v>
      </c>
    </row>
    <row r="102" spans="1:6">
      <c r="A102" s="64"/>
      <c r="E102" s="44"/>
      <c r="F102" s="65"/>
    </row>
    <row r="103" spans="1:6" ht="126" customHeight="1">
      <c r="A103" s="214" t="s">
        <v>125</v>
      </c>
      <c r="B103" s="261" t="s">
        <v>263</v>
      </c>
      <c r="C103" s="64" t="s">
        <v>2</v>
      </c>
      <c r="D103" s="259">
        <v>1</v>
      </c>
      <c r="E103" s="44">
        <v>0</v>
      </c>
      <c r="F103" s="219">
        <f t="shared" ref="F103" si="27">D103*E103</f>
        <v>0</v>
      </c>
    </row>
    <row r="104" spans="1:6">
      <c r="A104" s="214"/>
      <c r="B104" s="63"/>
      <c r="C104" s="214"/>
      <c r="D104" s="259"/>
      <c r="E104" s="44"/>
      <c r="F104" s="65"/>
    </row>
    <row r="105" spans="1:6" ht="72">
      <c r="A105" s="214" t="s">
        <v>126</v>
      </c>
      <c r="B105" s="261" t="s">
        <v>217</v>
      </c>
      <c r="C105" s="64" t="s">
        <v>2</v>
      </c>
      <c r="D105" s="259">
        <v>2</v>
      </c>
      <c r="E105" s="44">
        <v>0</v>
      </c>
      <c r="F105" s="219">
        <f t="shared" ref="F105" si="28">D105*E105</f>
        <v>0</v>
      </c>
    </row>
    <row r="106" spans="1:6">
      <c r="A106" s="214"/>
      <c r="B106" s="269"/>
      <c r="D106" s="259"/>
      <c r="E106" s="44"/>
      <c r="F106" s="65"/>
    </row>
    <row r="107" spans="1:6" ht="24">
      <c r="A107" s="214"/>
      <c r="B107" s="260" t="s">
        <v>121</v>
      </c>
      <c r="C107" s="64" t="s">
        <v>2</v>
      </c>
      <c r="D107" s="259">
        <v>1</v>
      </c>
      <c r="E107" s="44">
        <v>0</v>
      </c>
      <c r="F107" s="219">
        <f t="shared" ref="F107" si="29">D107*E107</f>
        <v>0</v>
      </c>
    </row>
    <row r="108" spans="1:6">
      <c r="A108" s="214"/>
      <c r="B108" s="260"/>
      <c r="D108" s="259"/>
      <c r="E108" s="44"/>
      <c r="F108" s="65"/>
    </row>
    <row r="109" spans="1:6" ht="24">
      <c r="A109" s="214" t="s">
        <v>81</v>
      </c>
      <c r="B109" s="81" t="s">
        <v>144</v>
      </c>
      <c r="C109" s="64" t="s">
        <v>84</v>
      </c>
      <c r="D109" s="259">
        <v>1</v>
      </c>
      <c r="E109" s="44">
        <v>0</v>
      </c>
      <c r="F109" s="219">
        <f t="shared" ref="F109" si="30">D109*E109</f>
        <v>0</v>
      </c>
    </row>
    <row r="110" spans="1:6">
      <c r="A110" s="214"/>
      <c r="D110" s="259"/>
      <c r="E110" s="77"/>
      <c r="F110" s="65"/>
    </row>
    <row r="111" spans="1:6" ht="48">
      <c r="A111" s="214" t="s">
        <v>82</v>
      </c>
      <c r="B111" s="81" t="s">
        <v>143</v>
      </c>
      <c r="C111" s="64" t="s">
        <v>84</v>
      </c>
      <c r="D111" s="259">
        <v>1</v>
      </c>
      <c r="E111" s="44">
        <v>0</v>
      </c>
      <c r="F111" s="219">
        <f t="shared" ref="F111" si="31">D111*E111</f>
        <v>0</v>
      </c>
    </row>
    <row r="112" spans="1:6">
      <c r="A112" s="214"/>
      <c r="D112" s="259"/>
      <c r="E112" s="44"/>
      <c r="F112" s="65"/>
    </row>
    <row r="113" spans="1:6" ht="36">
      <c r="A113" s="214" t="s">
        <v>6</v>
      </c>
      <c r="B113" s="81" t="s">
        <v>147</v>
      </c>
      <c r="C113" s="64" t="s">
        <v>84</v>
      </c>
      <c r="D113" s="259">
        <v>1</v>
      </c>
      <c r="E113" s="44">
        <v>0</v>
      </c>
      <c r="F113" s="219">
        <f t="shared" ref="F113" si="32">D113*E113</f>
        <v>0</v>
      </c>
    </row>
    <row r="114" spans="1:6">
      <c r="A114" s="214"/>
      <c r="D114" s="259"/>
      <c r="E114" s="44"/>
      <c r="F114" s="65"/>
    </row>
    <row r="115" spans="1:6">
      <c r="A115" s="214" t="s">
        <v>145</v>
      </c>
      <c r="B115" s="63" t="s">
        <v>146</v>
      </c>
      <c r="C115" s="214"/>
      <c r="D115" s="259"/>
      <c r="E115" s="44"/>
      <c r="F115" s="219"/>
    </row>
    <row r="116" spans="1:6">
      <c r="A116" s="64"/>
      <c r="E116" s="44"/>
      <c r="F116" s="65"/>
    </row>
    <row r="117" spans="1:6" ht="48">
      <c r="A117" s="214" t="s">
        <v>82</v>
      </c>
      <c r="B117" s="81" t="s">
        <v>143</v>
      </c>
      <c r="C117" s="64" t="s">
        <v>84</v>
      </c>
      <c r="D117" s="259">
        <v>1</v>
      </c>
      <c r="E117" s="44">
        <v>0</v>
      </c>
      <c r="F117" s="219">
        <f t="shared" ref="F117" si="33">D117*E117</f>
        <v>0</v>
      </c>
    </row>
    <row r="118" spans="1:6">
      <c r="A118" s="214"/>
      <c r="D118" s="259"/>
      <c r="E118" s="44"/>
      <c r="F118" s="65"/>
    </row>
    <row r="119" spans="1:6" ht="36">
      <c r="A119" s="214" t="s">
        <v>6</v>
      </c>
      <c r="B119" s="81" t="s">
        <v>148</v>
      </c>
      <c r="C119" s="64" t="s">
        <v>84</v>
      </c>
      <c r="D119" s="259">
        <v>1</v>
      </c>
      <c r="E119" s="44">
        <v>0</v>
      </c>
      <c r="F119" s="219">
        <f t="shared" ref="F119" si="34">D119*E119</f>
        <v>0</v>
      </c>
    </row>
    <row r="120" spans="1:6">
      <c r="A120" s="64"/>
      <c r="E120" s="77"/>
      <c r="F120" s="65"/>
    </row>
    <row r="121" spans="1:6" ht="24">
      <c r="A121" s="214" t="s">
        <v>100</v>
      </c>
      <c r="B121" s="81" t="s">
        <v>149</v>
      </c>
      <c r="C121" s="64" t="s">
        <v>84</v>
      </c>
      <c r="D121" s="259">
        <v>1</v>
      </c>
      <c r="E121" s="44">
        <v>0</v>
      </c>
      <c r="F121" s="219">
        <f t="shared" ref="F121" si="35">D121*E121</f>
        <v>0</v>
      </c>
    </row>
    <row r="122" spans="1:6">
      <c r="A122" s="64"/>
      <c r="E122" s="44"/>
      <c r="F122" s="65"/>
    </row>
    <row r="123" spans="1:6">
      <c r="A123" s="214" t="s">
        <v>92</v>
      </c>
      <c r="B123" s="261" t="s">
        <v>97</v>
      </c>
      <c r="C123" s="214"/>
      <c r="D123" s="259"/>
      <c r="E123" s="44"/>
      <c r="F123" s="219"/>
    </row>
    <row r="124" spans="1:6" ht="24">
      <c r="A124" s="214" t="s">
        <v>81</v>
      </c>
      <c r="B124" s="260" t="s">
        <v>160</v>
      </c>
      <c r="C124" s="64" t="s">
        <v>84</v>
      </c>
      <c r="D124" s="259">
        <v>2</v>
      </c>
      <c r="E124" s="44">
        <v>0</v>
      </c>
      <c r="F124" s="219">
        <f t="shared" ref="F124:F136" si="36">D124*E124</f>
        <v>0</v>
      </c>
    </row>
    <row r="125" spans="1:6" ht="24">
      <c r="A125" s="214" t="s">
        <v>95</v>
      </c>
      <c r="B125" s="206" t="s">
        <v>159</v>
      </c>
      <c r="C125" s="64" t="s">
        <v>84</v>
      </c>
      <c r="D125" s="259">
        <v>2</v>
      </c>
      <c r="E125" s="44">
        <v>0</v>
      </c>
      <c r="F125" s="219">
        <f t="shared" si="36"/>
        <v>0</v>
      </c>
    </row>
    <row r="126" spans="1:6" ht="48">
      <c r="A126" s="214" t="s">
        <v>82</v>
      </c>
      <c r="B126" s="260" t="s">
        <v>154</v>
      </c>
      <c r="C126" s="64" t="s">
        <v>84</v>
      </c>
      <c r="D126" s="259">
        <v>3</v>
      </c>
      <c r="E126" s="44">
        <v>0</v>
      </c>
      <c r="F126" s="219">
        <f t="shared" si="36"/>
        <v>0</v>
      </c>
    </row>
    <row r="127" spans="1:6" ht="48">
      <c r="A127" s="214" t="s">
        <v>83</v>
      </c>
      <c r="B127" s="260" t="s">
        <v>155</v>
      </c>
      <c r="C127" s="64" t="s">
        <v>84</v>
      </c>
      <c r="D127" s="259">
        <v>3</v>
      </c>
      <c r="E127" s="44">
        <v>0</v>
      </c>
      <c r="F127" s="219">
        <f t="shared" si="36"/>
        <v>0</v>
      </c>
    </row>
    <row r="128" spans="1:6" ht="36">
      <c r="A128" s="214" t="s">
        <v>6</v>
      </c>
      <c r="B128" s="260" t="s">
        <v>147</v>
      </c>
      <c r="C128" s="64" t="s">
        <v>84</v>
      </c>
      <c r="D128" s="259">
        <v>3</v>
      </c>
      <c r="E128" s="44">
        <v>0</v>
      </c>
      <c r="F128" s="219">
        <f t="shared" si="36"/>
        <v>0</v>
      </c>
    </row>
    <row r="129" spans="1:6" ht="36">
      <c r="A129" s="214" t="s">
        <v>85</v>
      </c>
      <c r="B129" s="260" t="s">
        <v>156</v>
      </c>
      <c r="C129" s="64" t="s">
        <v>84</v>
      </c>
      <c r="D129" s="259">
        <v>3</v>
      </c>
      <c r="E129" s="44">
        <v>0</v>
      </c>
      <c r="F129" s="219">
        <f t="shared" si="36"/>
        <v>0</v>
      </c>
    </row>
    <row r="130" spans="1:6" ht="36">
      <c r="A130" s="214" t="s">
        <v>86</v>
      </c>
      <c r="B130" s="260" t="s">
        <v>157</v>
      </c>
      <c r="C130" s="64" t="s">
        <v>84</v>
      </c>
      <c r="D130" s="259">
        <v>2</v>
      </c>
      <c r="E130" s="44">
        <v>0</v>
      </c>
      <c r="F130" s="219">
        <f t="shared" si="36"/>
        <v>0</v>
      </c>
    </row>
    <row r="131" spans="1:6">
      <c r="A131" s="214"/>
      <c r="B131" s="206" t="s">
        <v>166</v>
      </c>
      <c r="D131" s="259">
        <v>1</v>
      </c>
      <c r="E131" s="44">
        <v>0</v>
      </c>
      <c r="F131" s="219">
        <f t="shared" si="36"/>
        <v>0</v>
      </c>
    </row>
    <row r="132" spans="1:6">
      <c r="A132" s="214"/>
      <c r="B132" s="206" t="s">
        <v>167</v>
      </c>
      <c r="D132" s="259">
        <v>1</v>
      </c>
      <c r="E132" s="44">
        <v>0</v>
      </c>
      <c r="F132" s="219">
        <f t="shared" si="36"/>
        <v>0</v>
      </c>
    </row>
    <row r="133" spans="1:6" ht="24">
      <c r="A133" s="214"/>
      <c r="B133" s="206" t="s">
        <v>163</v>
      </c>
      <c r="D133" s="259">
        <v>1</v>
      </c>
      <c r="E133" s="44">
        <v>0</v>
      </c>
      <c r="F133" s="219">
        <f t="shared" si="36"/>
        <v>0</v>
      </c>
    </row>
    <row r="134" spans="1:6">
      <c r="A134" s="214" t="s">
        <v>96</v>
      </c>
      <c r="B134" s="206" t="s">
        <v>162</v>
      </c>
      <c r="D134" s="259">
        <v>1</v>
      </c>
      <c r="E134" s="44">
        <v>0</v>
      </c>
      <c r="F134" s="219">
        <f t="shared" si="36"/>
        <v>0</v>
      </c>
    </row>
    <row r="135" spans="1:6" ht="26.25" customHeight="1">
      <c r="A135" s="214" t="s">
        <v>93</v>
      </c>
      <c r="B135" s="206" t="s">
        <v>577</v>
      </c>
      <c r="C135" s="64" t="s">
        <v>84</v>
      </c>
      <c r="D135" s="259">
        <v>1</v>
      </c>
      <c r="E135" s="44">
        <v>0</v>
      </c>
      <c r="F135" s="219">
        <f t="shared" si="36"/>
        <v>0</v>
      </c>
    </row>
    <row r="136" spans="1:6" ht="24">
      <c r="A136" s="214" t="s">
        <v>94</v>
      </c>
      <c r="B136" s="206" t="s">
        <v>569</v>
      </c>
      <c r="C136" s="64" t="s">
        <v>84</v>
      </c>
      <c r="D136" s="259">
        <v>1</v>
      </c>
      <c r="E136" s="44">
        <v>0</v>
      </c>
      <c r="F136" s="219">
        <f t="shared" si="36"/>
        <v>0</v>
      </c>
    </row>
    <row r="137" spans="1:6">
      <c r="A137" s="64"/>
      <c r="B137" s="260"/>
      <c r="E137" s="44"/>
      <c r="F137" s="65"/>
    </row>
    <row r="138" spans="1:6">
      <c r="A138" s="214" t="s">
        <v>98</v>
      </c>
      <c r="B138" s="261" t="s">
        <v>99</v>
      </c>
      <c r="C138" s="214"/>
      <c r="D138" s="259"/>
      <c r="E138" s="44"/>
      <c r="F138" s="219"/>
    </row>
    <row r="139" spans="1:6" ht="24">
      <c r="A139" s="214" t="s">
        <v>81</v>
      </c>
      <c r="B139" s="260" t="s">
        <v>160</v>
      </c>
      <c r="C139" s="64" t="s">
        <v>84</v>
      </c>
      <c r="D139" s="259">
        <v>2</v>
      </c>
      <c r="E139" s="44">
        <v>0</v>
      </c>
      <c r="F139" s="219">
        <f t="shared" ref="F139:F152" si="37">D139*E139</f>
        <v>0</v>
      </c>
    </row>
    <row r="140" spans="1:6" ht="24">
      <c r="A140" s="214" t="s">
        <v>95</v>
      </c>
      <c r="B140" s="206" t="s">
        <v>159</v>
      </c>
      <c r="C140" s="64" t="s">
        <v>84</v>
      </c>
      <c r="D140" s="259">
        <v>2</v>
      </c>
      <c r="E140" s="44">
        <v>0</v>
      </c>
      <c r="F140" s="219">
        <f t="shared" si="37"/>
        <v>0</v>
      </c>
    </row>
    <row r="141" spans="1:6" ht="24">
      <c r="A141" s="214" t="s">
        <v>100</v>
      </c>
      <c r="B141" s="206" t="s">
        <v>158</v>
      </c>
      <c r="C141" s="64" t="s">
        <v>84</v>
      </c>
      <c r="D141" s="259">
        <v>3</v>
      </c>
      <c r="E141" s="44">
        <v>0</v>
      </c>
      <c r="F141" s="219">
        <f t="shared" si="37"/>
        <v>0</v>
      </c>
    </row>
    <row r="142" spans="1:6" ht="48">
      <c r="A142" s="214" t="s">
        <v>82</v>
      </c>
      <c r="B142" s="260" t="s">
        <v>154</v>
      </c>
      <c r="C142" s="64" t="s">
        <v>84</v>
      </c>
      <c r="D142" s="259">
        <v>3</v>
      </c>
      <c r="E142" s="79">
        <v>0</v>
      </c>
      <c r="F142" s="219">
        <f t="shared" si="37"/>
        <v>0</v>
      </c>
    </row>
    <row r="143" spans="1:6" ht="48">
      <c r="A143" s="214" t="s">
        <v>83</v>
      </c>
      <c r="B143" s="260" t="s">
        <v>161</v>
      </c>
      <c r="C143" s="64" t="s">
        <v>84</v>
      </c>
      <c r="D143" s="259">
        <v>3</v>
      </c>
      <c r="E143" s="79">
        <v>0</v>
      </c>
      <c r="F143" s="219">
        <f t="shared" si="37"/>
        <v>0</v>
      </c>
    </row>
    <row r="144" spans="1:6" ht="36">
      <c r="A144" s="214" t="s">
        <v>6</v>
      </c>
      <c r="B144" s="260" t="s">
        <v>147</v>
      </c>
      <c r="C144" s="64" t="s">
        <v>84</v>
      </c>
      <c r="D144" s="259">
        <v>3</v>
      </c>
      <c r="E144" s="79">
        <v>0</v>
      </c>
      <c r="F144" s="219">
        <f t="shared" si="37"/>
        <v>0</v>
      </c>
    </row>
    <row r="145" spans="1:6" ht="36">
      <c r="A145" s="214" t="s">
        <v>85</v>
      </c>
      <c r="B145" s="260" t="s">
        <v>47</v>
      </c>
      <c r="C145" s="64" t="s">
        <v>84</v>
      </c>
      <c r="D145" s="259">
        <v>3</v>
      </c>
      <c r="E145" s="44">
        <v>0</v>
      </c>
      <c r="F145" s="219">
        <f t="shared" si="37"/>
        <v>0</v>
      </c>
    </row>
    <row r="146" spans="1:6" ht="36">
      <c r="A146" s="214" t="s">
        <v>86</v>
      </c>
      <c r="B146" s="260" t="s">
        <v>165</v>
      </c>
      <c r="C146" s="64" t="s">
        <v>84</v>
      </c>
      <c r="D146" s="259">
        <v>2</v>
      </c>
      <c r="E146" s="44">
        <v>0</v>
      </c>
      <c r="F146" s="219">
        <f t="shared" si="37"/>
        <v>0</v>
      </c>
    </row>
    <row r="147" spans="1:6">
      <c r="A147" s="214"/>
      <c r="B147" s="260" t="s">
        <v>203</v>
      </c>
      <c r="D147" s="259">
        <v>1</v>
      </c>
      <c r="E147" s="44">
        <v>0</v>
      </c>
      <c r="F147" s="219">
        <f t="shared" si="37"/>
        <v>0</v>
      </c>
    </row>
    <row r="148" spans="1:6">
      <c r="A148" s="214"/>
      <c r="B148" s="260" t="s">
        <v>164</v>
      </c>
      <c r="D148" s="259">
        <v>1</v>
      </c>
      <c r="E148" s="44">
        <v>0</v>
      </c>
      <c r="F148" s="219">
        <f t="shared" si="37"/>
        <v>0</v>
      </c>
    </row>
    <row r="149" spans="1:6" ht="24">
      <c r="A149" s="214"/>
      <c r="B149" s="260" t="s">
        <v>163</v>
      </c>
      <c r="D149" s="259">
        <v>1</v>
      </c>
      <c r="E149" s="44">
        <v>0</v>
      </c>
      <c r="F149" s="219">
        <f t="shared" si="37"/>
        <v>0</v>
      </c>
    </row>
    <row r="150" spans="1:6">
      <c r="A150" s="214" t="s">
        <v>96</v>
      </c>
      <c r="B150" s="260" t="s">
        <v>162</v>
      </c>
      <c r="D150" s="259">
        <v>1</v>
      </c>
      <c r="E150" s="44">
        <v>0</v>
      </c>
      <c r="F150" s="219">
        <f t="shared" si="37"/>
        <v>0</v>
      </c>
    </row>
    <row r="151" spans="1:6" ht="24" customHeight="1">
      <c r="A151" s="214" t="s">
        <v>93</v>
      </c>
      <c r="B151" s="261" t="s">
        <v>578</v>
      </c>
      <c r="C151" s="64" t="s">
        <v>84</v>
      </c>
      <c r="D151" s="259">
        <v>1</v>
      </c>
      <c r="E151" s="44">
        <v>0</v>
      </c>
      <c r="F151" s="219">
        <f t="shared" si="37"/>
        <v>0</v>
      </c>
    </row>
    <row r="152" spans="1:6" ht="24">
      <c r="A152" s="214" t="s">
        <v>94</v>
      </c>
      <c r="B152" s="260" t="s">
        <v>570</v>
      </c>
      <c r="C152" s="64" t="s">
        <v>84</v>
      </c>
      <c r="D152" s="259">
        <v>1</v>
      </c>
      <c r="E152" s="44">
        <v>0</v>
      </c>
      <c r="F152" s="219">
        <f t="shared" si="37"/>
        <v>0</v>
      </c>
    </row>
    <row r="153" spans="1:6">
      <c r="A153" s="87"/>
      <c r="B153" s="270"/>
      <c r="E153" s="44"/>
    </row>
    <row r="154" spans="1:6">
      <c r="A154" s="214" t="s">
        <v>168</v>
      </c>
      <c r="B154" s="261" t="s">
        <v>169</v>
      </c>
      <c r="C154" s="214"/>
      <c r="D154" s="259"/>
      <c r="E154" s="77"/>
      <c r="F154" s="219"/>
    </row>
    <row r="155" spans="1:6">
      <c r="B155" s="63"/>
      <c r="E155" s="44"/>
    </row>
    <row r="156" spans="1:6" ht="144">
      <c r="A156" s="214" t="s">
        <v>170</v>
      </c>
      <c r="B156" s="271" t="s">
        <v>254</v>
      </c>
      <c r="C156" s="64" t="s">
        <v>2</v>
      </c>
      <c r="D156" s="259">
        <v>2</v>
      </c>
      <c r="E156" s="44">
        <v>0</v>
      </c>
      <c r="F156" s="219">
        <f t="shared" ref="F156" si="38">D156*E156</f>
        <v>0</v>
      </c>
    </row>
    <row r="157" spans="1:6">
      <c r="B157" s="63"/>
      <c r="E157" s="44"/>
    </row>
    <row r="158" spans="1:6" ht="48">
      <c r="A158" s="62" t="s">
        <v>171</v>
      </c>
      <c r="B158" s="260" t="s">
        <v>42</v>
      </c>
      <c r="C158" s="64" t="s">
        <v>2</v>
      </c>
      <c r="D158" s="259">
        <v>2</v>
      </c>
      <c r="E158" s="44">
        <v>0</v>
      </c>
      <c r="F158" s="219">
        <f t="shared" ref="F158" si="39">D158*E158</f>
        <v>0</v>
      </c>
    </row>
    <row r="159" spans="1:6">
      <c r="B159" s="266"/>
      <c r="D159" s="259"/>
      <c r="E159" s="44"/>
    </row>
    <row r="160" spans="1:6" ht="36">
      <c r="B160" s="260" t="s">
        <v>48</v>
      </c>
      <c r="C160" s="64" t="s">
        <v>2</v>
      </c>
      <c r="D160" s="259">
        <v>2</v>
      </c>
      <c r="E160" s="44">
        <v>0</v>
      </c>
      <c r="F160" s="219">
        <f t="shared" ref="F160" si="40">D160*E160</f>
        <v>0</v>
      </c>
    </row>
    <row r="161" spans="1:6" ht="60">
      <c r="A161" s="214" t="s">
        <v>565</v>
      </c>
      <c r="B161" s="261" t="s">
        <v>566</v>
      </c>
      <c r="C161" s="64" t="s">
        <v>0</v>
      </c>
      <c r="D161" s="259">
        <v>1</v>
      </c>
      <c r="E161" s="44">
        <v>0</v>
      </c>
      <c r="F161" s="219">
        <f>D161*E161</f>
        <v>0</v>
      </c>
    </row>
    <row r="162" spans="1:6" s="42" customFormat="1">
      <c r="A162" s="87"/>
      <c r="B162" s="270"/>
      <c r="C162" s="64"/>
      <c r="D162" s="65"/>
      <c r="E162" s="44"/>
      <c r="F162" s="66"/>
    </row>
    <row r="163" spans="1:6" s="42" customFormat="1" ht="96">
      <c r="A163" s="214" t="s">
        <v>172</v>
      </c>
      <c r="B163" s="271" t="s">
        <v>272</v>
      </c>
      <c r="C163" s="64" t="s">
        <v>2</v>
      </c>
      <c r="D163" s="259">
        <v>1</v>
      </c>
      <c r="E163" s="79">
        <v>0</v>
      </c>
      <c r="F163" s="219">
        <f t="shared" ref="F163" si="41">D163*E163</f>
        <v>0</v>
      </c>
    </row>
    <row r="164" spans="1:6" s="42" customFormat="1">
      <c r="A164" s="87"/>
      <c r="B164" s="260"/>
      <c r="C164" s="64"/>
      <c r="D164" s="65"/>
      <c r="E164" s="44"/>
      <c r="F164" s="66"/>
    </row>
    <row r="165" spans="1:6" s="42" customFormat="1" ht="96">
      <c r="A165" s="214" t="s">
        <v>173</v>
      </c>
      <c r="B165" s="271" t="s">
        <v>273</v>
      </c>
      <c r="C165" s="64" t="s">
        <v>2</v>
      </c>
      <c r="D165" s="259">
        <v>2</v>
      </c>
      <c r="E165" s="44">
        <v>0</v>
      </c>
      <c r="F165" s="219">
        <f t="shared" ref="F165:F166" si="42">D165*E165</f>
        <v>0</v>
      </c>
    </row>
    <row r="166" spans="1:6" s="42" customFormat="1" ht="96">
      <c r="A166" s="214" t="s">
        <v>222</v>
      </c>
      <c r="B166" s="271" t="s">
        <v>274</v>
      </c>
      <c r="C166" s="64" t="s">
        <v>2</v>
      </c>
      <c r="D166" s="259">
        <v>5</v>
      </c>
      <c r="E166" s="44">
        <v>0</v>
      </c>
      <c r="F166" s="219">
        <f t="shared" si="42"/>
        <v>0</v>
      </c>
    </row>
    <row r="167" spans="1:6">
      <c r="A167" s="87"/>
      <c r="B167" s="260"/>
      <c r="E167" s="44"/>
    </row>
    <row r="168" spans="1:6" s="42" customFormat="1" ht="96">
      <c r="A168" s="62" t="s">
        <v>196</v>
      </c>
      <c r="B168" s="63" t="s">
        <v>255</v>
      </c>
      <c r="C168" s="64" t="s">
        <v>2</v>
      </c>
      <c r="D168" s="259">
        <v>1</v>
      </c>
      <c r="E168" s="44">
        <v>0</v>
      </c>
      <c r="F168" s="219">
        <f t="shared" ref="F168" si="43">D168*E168</f>
        <v>0</v>
      </c>
    </row>
    <row r="169" spans="1:6" s="42" customFormat="1">
      <c r="A169" s="62"/>
      <c r="B169" s="63"/>
      <c r="C169" s="64"/>
      <c r="D169" s="259"/>
      <c r="E169" s="44"/>
      <c r="F169" s="219"/>
    </row>
    <row r="170" spans="1:6" s="42" customFormat="1">
      <c r="A170" s="214" t="s">
        <v>176</v>
      </c>
      <c r="B170" s="261" t="s">
        <v>177</v>
      </c>
      <c r="C170" s="214"/>
      <c r="D170" s="259"/>
      <c r="E170" s="77"/>
      <c r="F170" s="219"/>
    </row>
    <row r="171" spans="1:6" s="42" customFormat="1">
      <c r="A171" s="214"/>
      <c r="B171" s="63"/>
      <c r="C171" s="214"/>
      <c r="D171" s="259"/>
      <c r="E171" s="77"/>
      <c r="F171" s="219"/>
    </row>
    <row r="172" spans="1:6" ht="132">
      <c r="A172" s="214" t="s">
        <v>174</v>
      </c>
      <c r="B172" s="63" t="s">
        <v>198</v>
      </c>
      <c r="C172" s="64" t="s">
        <v>2</v>
      </c>
      <c r="D172" s="259">
        <v>1</v>
      </c>
      <c r="E172" s="44">
        <v>0</v>
      </c>
      <c r="F172" s="219">
        <f t="shared" ref="F172" si="44">D172*E172</f>
        <v>0</v>
      </c>
    </row>
    <row r="173" spans="1:6">
      <c r="B173" s="206"/>
      <c r="C173" s="272"/>
      <c r="D173" s="273"/>
      <c r="E173" s="44"/>
    </row>
    <row r="174" spans="1:6" s="42" customFormat="1" ht="156">
      <c r="A174" s="214" t="s">
        <v>175</v>
      </c>
      <c r="B174" s="265" t="s">
        <v>197</v>
      </c>
      <c r="C174" s="64" t="s">
        <v>2</v>
      </c>
      <c r="D174" s="259">
        <v>2</v>
      </c>
      <c r="E174" s="44">
        <v>0</v>
      </c>
      <c r="F174" s="219">
        <f t="shared" ref="F174" si="45">D174*E174</f>
        <v>0</v>
      </c>
    </row>
    <row r="175" spans="1:6">
      <c r="A175" s="87"/>
      <c r="B175" s="270"/>
      <c r="E175" s="44"/>
    </row>
    <row r="176" spans="1:6" ht="48">
      <c r="A176" s="62" t="s">
        <v>5</v>
      </c>
      <c r="B176" s="260" t="s">
        <v>214</v>
      </c>
      <c r="C176" s="64" t="s">
        <v>2</v>
      </c>
      <c r="D176" s="259">
        <v>100</v>
      </c>
      <c r="E176" s="44">
        <v>0</v>
      </c>
      <c r="F176" s="219">
        <f t="shared" ref="F176" si="46">D176*E176</f>
        <v>0</v>
      </c>
    </row>
    <row r="177" spans="1:6">
      <c r="B177" s="260"/>
      <c r="D177" s="259"/>
      <c r="E177" s="44"/>
      <c r="F177" s="219"/>
    </row>
    <row r="178" spans="1:6" ht="63.75" customHeight="1">
      <c r="A178" s="62" t="s">
        <v>571</v>
      </c>
      <c r="B178" s="261" t="s">
        <v>572</v>
      </c>
      <c r="C178" s="64" t="s">
        <v>2</v>
      </c>
      <c r="D178" s="259">
        <v>3</v>
      </c>
      <c r="E178" s="44">
        <v>0</v>
      </c>
      <c r="F178" s="219">
        <f t="shared" ref="F178" si="47">D178*E178</f>
        <v>0</v>
      </c>
    </row>
    <row r="179" spans="1:6">
      <c r="B179" s="266"/>
      <c r="C179" s="263"/>
      <c r="D179" s="264"/>
      <c r="E179" s="44"/>
    </row>
    <row r="180" spans="1:6" s="80" customFormat="1" ht="108">
      <c r="A180" s="214" t="s">
        <v>178</v>
      </c>
      <c r="B180" s="261" t="s">
        <v>257</v>
      </c>
      <c r="C180" s="260" t="s">
        <v>2</v>
      </c>
      <c r="D180" s="267">
        <v>1</v>
      </c>
      <c r="E180" s="44">
        <v>0</v>
      </c>
      <c r="F180" s="219">
        <f t="shared" ref="F180" si="48">D180*E180</f>
        <v>0</v>
      </c>
    </row>
    <row r="181" spans="1:6" s="80" customFormat="1">
      <c r="A181" s="87"/>
      <c r="B181" s="270"/>
      <c r="C181" s="64"/>
      <c r="D181" s="65"/>
      <c r="E181" s="44"/>
      <c r="F181" s="66"/>
    </row>
    <row r="182" spans="1:6" s="80" customFormat="1">
      <c r="A182" s="214" t="s">
        <v>179</v>
      </c>
      <c r="B182" s="261" t="s">
        <v>180</v>
      </c>
      <c r="C182" s="214"/>
      <c r="D182" s="259"/>
      <c r="E182" s="77"/>
      <c r="F182" s="219"/>
    </row>
    <row r="183" spans="1:6" s="80" customFormat="1">
      <c r="A183" s="62"/>
      <c r="B183" s="260"/>
      <c r="C183" s="64"/>
      <c r="D183" s="65"/>
      <c r="E183" s="44"/>
      <c r="F183" s="66"/>
    </row>
    <row r="184" spans="1:6" s="80" customFormat="1" ht="108">
      <c r="A184" s="214" t="s">
        <v>181</v>
      </c>
      <c r="B184" s="81" t="s">
        <v>261</v>
      </c>
      <c r="C184" s="64" t="s">
        <v>2</v>
      </c>
      <c r="D184" s="267">
        <v>1</v>
      </c>
      <c r="E184" s="44">
        <v>0</v>
      </c>
      <c r="F184" s="219">
        <f t="shared" ref="F184" si="49">D184*E184</f>
        <v>0</v>
      </c>
    </row>
    <row r="185" spans="1:6">
      <c r="A185" s="208"/>
      <c r="B185" s="260"/>
      <c r="C185" s="209"/>
      <c r="D185" s="210"/>
      <c r="E185" s="45"/>
      <c r="F185" s="211"/>
    </row>
    <row r="186" spans="1:6">
      <c r="A186" s="214" t="s">
        <v>183</v>
      </c>
      <c r="B186" s="261" t="s">
        <v>182</v>
      </c>
      <c r="C186" s="214"/>
      <c r="D186" s="259"/>
      <c r="E186" s="77"/>
      <c r="F186" s="219"/>
    </row>
    <row r="187" spans="1:6">
      <c r="B187" s="260"/>
      <c r="E187" s="44"/>
    </row>
    <row r="188" spans="1:6" ht="120">
      <c r="A188" s="214" t="s">
        <v>201</v>
      </c>
      <c r="B188" s="63" t="s">
        <v>223</v>
      </c>
      <c r="C188" s="64" t="s">
        <v>2</v>
      </c>
      <c r="D188" s="259">
        <v>5</v>
      </c>
      <c r="E188" s="44">
        <v>0</v>
      </c>
      <c r="F188" s="219">
        <f t="shared" ref="F188" si="50">D188*E188</f>
        <v>0</v>
      </c>
    </row>
    <row r="189" spans="1:6">
      <c r="B189" s="63"/>
      <c r="E189" s="44"/>
    </row>
    <row r="190" spans="1:6">
      <c r="A190" s="214" t="s">
        <v>184</v>
      </c>
      <c r="B190" s="261" t="s">
        <v>185</v>
      </c>
      <c r="C190" s="214"/>
      <c r="D190" s="259"/>
      <c r="E190" s="77"/>
      <c r="F190" s="219"/>
    </row>
    <row r="191" spans="1:6">
      <c r="B191" s="260"/>
      <c r="E191" s="44"/>
    </row>
    <row r="192" spans="1:6" ht="48">
      <c r="A192" s="214" t="s">
        <v>4</v>
      </c>
      <c r="B192" s="260" t="s">
        <v>113</v>
      </c>
      <c r="C192" s="64" t="s">
        <v>2</v>
      </c>
      <c r="D192" s="267">
        <v>1</v>
      </c>
      <c r="E192" s="44">
        <v>0</v>
      </c>
      <c r="F192" s="219">
        <f t="shared" ref="F192" si="51">D192*E192</f>
        <v>0</v>
      </c>
    </row>
    <row r="193" spans="1:6">
      <c r="A193" s="208"/>
      <c r="B193" s="274"/>
      <c r="C193" s="209"/>
      <c r="D193" s="210"/>
      <c r="E193" s="45"/>
      <c r="F193" s="211"/>
    </row>
    <row r="194" spans="1:6" ht="24">
      <c r="A194" s="214" t="s">
        <v>81</v>
      </c>
      <c r="B194" s="81" t="s">
        <v>144</v>
      </c>
      <c r="C194" s="64" t="s">
        <v>84</v>
      </c>
      <c r="D194" s="259">
        <v>1</v>
      </c>
      <c r="E194" s="44">
        <v>0</v>
      </c>
      <c r="F194" s="219">
        <f t="shared" ref="F194" si="52">D194*E194</f>
        <v>0</v>
      </c>
    </row>
    <row r="195" spans="1:6">
      <c r="A195" s="214"/>
      <c r="D195" s="259"/>
      <c r="E195" s="44"/>
    </row>
    <row r="196" spans="1:6" ht="48">
      <c r="A196" s="214" t="s">
        <v>82</v>
      </c>
      <c r="B196" s="81" t="s">
        <v>143</v>
      </c>
      <c r="C196" s="64" t="s">
        <v>84</v>
      </c>
      <c r="D196" s="259">
        <v>1</v>
      </c>
      <c r="E196" s="44">
        <v>0</v>
      </c>
      <c r="F196" s="219">
        <f t="shared" ref="F196" si="53">D196*E196</f>
        <v>0</v>
      </c>
    </row>
    <row r="197" spans="1:6">
      <c r="A197" s="214"/>
      <c r="D197" s="259"/>
      <c r="E197" s="45"/>
      <c r="F197" s="211"/>
    </row>
    <row r="198" spans="1:6" ht="36">
      <c r="A198" s="214" t="s">
        <v>6</v>
      </c>
      <c r="B198" s="81" t="s">
        <v>147</v>
      </c>
      <c r="C198" s="64" t="s">
        <v>84</v>
      </c>
      <c r="D198" s="259">
        <v>1</v>
      </c>
      <c r="E198" s="44">
        <v>0</v>
      </c>
      <c r="F198" s="219">
        <f t="shared" ref="F198" si="54">D198*E198</f>
        <v>0</v>
      </c>
    </row>
    <row r="199" spans="1:6">
      <c r="A199" s="208"/>
      <c r="B199" s="274"/>
      <c r="C199" s="209"/>
      <c r="D199" s="210"/>
      <c r="E199" s="45"/>
      <c r="F199" s="211"/>
    </row>
    <row r="200" spans="1:6" ht="108">
      <c r="A200" s="62" t="s">
        <v>186</v>
      </c>
      <c r="B200" s="81" t="s">
        <v>275</v>
      </c>
      <c r="C200" s="64" t="s">
        <v>0</v>
      </c>
      <c r="D200" s="259">
        <v>1</v>
      </c>
      <c r="E200" s="44">
        <v>0</v>
      </c>
      <c r="F200" s="219">
        <f t="shared" ref="F200:F201" si="55">D200*E200</f>
        <v>0</v>
      </c>
    </row>
    <row r="201" spans="1:6" ht="60">
      <c r="B201" s="63" t="s">
        <v>224</v>
      </c>
      <c r="C201" s="64" t="s">
        <v>0</v>
      </c>
      <c r="D201" s="259">
        <v>1</v>
      </c>
      <c r="E201" s="44">
        <v>0</v>
      </c>
      <c r="F201" s="219">
        <f t="shared" si="55"/>
        <v>0</v>
      </c>
    </row>
    <row r="202" spans="1:6">
      <c r="D202" s="259"/>
      <c r="E202" s="44"/>
    </row>
    <row r="203" spans="1:6">
      <c r="D203" s="259"/>
      <c r="E203" s="44"/>
    </row>
    <row r="204" spans="1:6" ht="60">
      <c r="A204" s="62" t="s">
        <v>199</v>
      </c>
      <c r="B204" s="63" t="s">
        <v>568</v>
      </c>
      <c r="C204" s="64" t="s">
        <v>0</v>
      </c>
      <c r="D204" s="259">
        <v>1</v>
      </c>
      <c r="E204" s="44">
        <v>0</v>
      </c>
      <c r="F204" s="219">
        <f t="shared" ref="F204" si="56">D204*E204</f>
        <v>0</v>
      </c>
    </row>
    <row r="205" spans="1:6" ht="78.75" customHeight="1">
      <c r="B205" s="261" t="s">
        <v>567</v>
      </c>
      <c r="D205" s="259"/>
      <c r="E205" s="44"/>
    </row>
    <row r="206" spans="1:6">
      <c r="D206" s="259"/>
      <c r="E206" s="44"/>
    </row>
    <row r="207" spans="1:6">
      <c r="A207" s="214" t="s">
        <v>187</v>
      </c>
      <c r="B207" s="63" t="s">
        <v>188</v>
      </c>
      <c r="C207" s="214"/>
      <c r="D207" s="259"/>
      <c r="E207" s="77"/>
      <c r="F207" s="219"/>
    </row>
    <row r="208" spans="1:6">
      <c r="A208" s="64"/>
      <c r="E208" s="77"/>
      <c r="F208" s="65"/>
    </row>
    <row r="209" spans="1:6" ht="48">
      <c r="A209" s="214" t="s">
        <v>82</v>
      </c>
      <c r="B209" s="81" t="s">
        <v>143</v>
      </c>
      <c r="C209" s="64" t="s">
        <v>84</v>
      </c>
      <c r="D209" s="259">
        <v>1</v>
      </c>
      <c r="E209" s="44">
        <v>0</v>
      </c>
      <c r="F209" s="219">
        <f t="shared" ref="F209" si="57">D209*E209</f>
        <v>0</v>
      </c>
    </row>
    <row r="210" spans="1:6">
      <c r="A210" s="214"/>
      <c r="D210" s="259"/>
      <c r="E210" s="44"/>
      <c r="F210" s="65"/>
    </row>
    <row r="211" spans="1:6" ht="36">
      <c r="A211" s="214" t="s">
        <v>6</v>
      </c>
      <c r="B211" s="81" t="s">
        <v>148</v>
      </c>
      <c r="C211" s="64" t="s">
        <v>84</v>
      </c>
      <c r="D211" s="259">
        <v>1</v>
      </c>
      <c r="E211" s="44">
        <v>0</v>
      </c>
      <c r="F211" s="219">
        <f t="shared" ref="F211" si="58">D211*E211</f>
        <v>0</v>
      </c>
    </row>
    <row r="212" spans="1:6">
      <c r="A212" s="64"/>
      <c r="E212" s="44"/>
      <c r="F212" s="65"/>
    </row>
    <row r="213" spans="1:6" ht="24">
      <c r="A213" s="214" t="s">
        <v>100</v>
      </c>
      <c r="B213" s="81" t="s">
        <v>149</v>
      </c>
      <c r="C213" s="64" t="s">
        <v>84</v>
      </c>
      <c r="D213" s="259">
        <v>1</v>
      </c>
      <c r="E213" s="44">
        <v>0</v>
      </c>
      <c r="F213" s="219">
        <f t="shared" ref="F213" si="59">D213*E213</f>
        <v>0</v>
      </c>
    </row>
    <row r="214" spans="1:6">
      <c r="A214" s="208"/>
      <c r="B214" s="274"/>
      <c r="C214" s="209"/>
      <c r="D214" s="210"/>
      <c r="E214" s="45"/>
      <c r="F214" s="211"/>
    </row>
    <row r="215" spans="1:6">
      <c r="A215" s="214" t="s">
        <v>189</v>
      </c>
      <c r="B215" s="63" t="s">
        <v>202</v>
      </c>
      <c r="C215" s="214"/>
      <c r="D215" s="259"/>
      <c r="E215" s="77"/>
      <c r="F215" s="219"/>
    </row>
    <row r="216" spans="1:6">
      <c r="A216" s="208"/>
      <c r="B216" s="274"/>
      <c r="C216" s="209"/>
      <c r="D216" s="210"/>
      <c r="E216" s="45"/>
      <c r="F216" s="211"/>
    </row>
    <row r="217" spans="1:6" ht="84">
      <c r="A217" s="62" t="s">
        <v>190</v>
      </c>
      <c r="B217" s="260" t="s">
        <v>276</v>
      </c>
      <c r="C217" s="64" t="s">
        <v>84</v>
      </c>
      <c r="D217" s="259">
        <v>28</v>
      </c>
      <c r="E217" s="44">
        <v>0</v>
      </c>
      <c r="F217" s="219">
        <f t="shared" ref="F217:F221" si="60">D217*E217</f>
        <v>0</v>
      </c>
    </row>
    <row r="218" spans="1:6" ht="24">
      <c r="B218" s="260" t="s">
        <v>225</v>
      </c>
      <c r="C218" s="64" t="s">
        <v>84</v>
      </c>
      <c r="D218" s="259">
        <v>112</v>
      </c>
      <c r="E218" s="44">
        <v>0</v>
      </c>
      <c r="F218" s="219">
        <f t="shared" si="60"/>
        <v>0</v>
      </c>
    </row>
    <row r="219" spans="1:6" ht="36">
      <c r="B219" s="260" t="s">
        <v>228</v>
      </c>
      <c r="C219" s="64" t="s">
        <v>84</v>
      </c>
      <c r="D219" s="259">
        <v>15</v>
      </c>
      <c r="E219" s="44">
        <v>0</v>
      </c>
      <c r="F219" s="219">
        <f t="shared" si="60"/>
        <v>0</v>
      </c>
    </row>
    <row r="220" spans="1:6" ht="24">
      <c r="B220" s="260" t="s">
        <v>226</v>
      </c>
      <c r="C220" s="64" t="s">
        <v>84</v>
      </c>
      <c r="D220" s="259">
        <v>1</v>
      </c>
      <c r="E220" s="44">
        <v>0</v>
      </c>
      <c r="F220" s="219">
        <f t="shared" si="60"/>
        <v>0</v>
      </c>
    </row>
    <row r="221" spans="1:6" ht="24">
      <c r="A221" s="275"/>
      <c r="B221" s="206" t="s">
        <v>227</v>
      </c>
      <c r="C221" s="64" t="s">
        <v>84</v>
      </c>
      <c r="D221" s="259">
        <v>1</v>
      </c>
      <c r="E221" s="44">
        <v>0</v>
      </c>
      <c r="F221" s="219">
        <f t="shared" si="60"/>
        <v>0</v>
      </c>
    </row>
    <row r="222" spans="1:6">
      <c r="B222" s="260"/>
      <c r="E222" s="44"/>
    </row>
    <row r="223" spans="1:6" ht="48">
      <c r="A223" s="275" t="s">
        <v>191</v>
      </c>
      <c r="B223" s="206" t="s">
        <v>277</v>
      </c>
      <c r="C223" s="64" t="s">
        <v>84</v>
      </c>
      <c r="D223" s="259">
        <v>2</v>
      </c>
      <c r="E223" s="44">
        <v>0</v>
      </c>
      <c r="F223" s="219">
        <f t="shared" ref="F223" si="61">D223*E223</f>
        <v>0</v>
      </c>
    </row>
    <row r="224" spans="1:6">
      <c r="B224" s="260"/>
      <c r="E224" s="44"/>
    </row>
    <row r="225" spans="1:6" ht="48">
      <c r="A225" s="62" t="s">
        <v>5</v>
      </c>
      <c r="B225" s="260" t="s">
        <v>214</v>
      </c>
      <c r="C225" s="64" t="s">
        <v>2</v>
      </c>
      <c r="D225" s="259">
        <v>300</v>
      </c>
      <c r="E225" s="44">
        <v>0</v>
      </c>
      <c r="F225" s="219">
        <f t="shared" ref="F225:F230" si="62">D225*E225</f>
        <v>0</v>
      </c>
    </row>
    <row r="226" spans="1:6">
      <c r="B226" s="260"/>
      <c r="E226" s="44"/>
    </row>
    <row r="227" spans="1:6" ht="63.75" customHeight="1">
      <c r="A227" s="62" t="s">
        <v>258</v>
      </c>
      <c r="B227" s="260" t="s">
        <v>259</v>
      </c>
      <c r="C227" s="64" t="s">
        <v>200</v>
      </c>
      <c r="D227" s="259">
        <v>3</v>
      </c>
      <c r="E227" s="44">
        <v>0</v>
      </c>
      <c r="F227" s="219">
        <f t="shared" si="62"/>
        <v>0</v>
      </c>
    </row>
    <row r="228" spans="1:6">
      <c r="B228" s="260"/>
      <c r="D228" s="259"/>
      <c r="E228" s="44"/>
      <c r="F228" s="219"/>
    </row>
    <row r="229" spans="1:6">
      <c r="B229" s="260"/>
      <c r="D229" s="259"/>
      <c r="E229" s="44"/>
      <c r="F229" s="219"/>
    </row>
    <row r="230" spans="1:6" ht="108">
      <c r="A230" s="214" t="s">
        <v>229</v>
      </c>
      <c r="B230" s="261" t="s">
        <v>230</v>
      </c>
      <c r="C230" s="64" t="s">
        <v>2</v>
      </c>
      <c r="D230" s="259">
        <v>1</v>
      </c>
      <c r="E230" s="44">
        <v>0</v>
      </c>
      <c r="F230" s="219">
        <f t="shared" si="62"/>
        <v>0</v>
      </c>
    </row>
    <row r="231" spans="1:6">
      <c r="A231" s="214"/>
      <c r="B231" s="261"/>
      <c r="D231" s="259"/>
      <c r="E231" s="44"/>
      <c r="F231" s="219"/>
    </row>
    <row r="232" spans="1:6">
      <c r="A232" s="214"/>
      <c r="B232" s="63" t="s">
        <v>612</v>
      </c>
      <c r="C232" s="214"/>
      <c r="D232" s="259"/>
      <c r="E232" s="77"/>
      <c r="F232" s="219"/>
    </row>
    <row r="233" spans="1:6">
      <c r="A233" s="214"/>
      <c r="B233" s="63"/>
      <c r="C233" s="214"/>
      <c r="D233" s="259"/>
      <c r="E233" s="77"/>
      <c r="F233" s="219"/>
    </row>
    <row r="234" spans="1:6" ht="39.75" customHeight="1">
      <c r="A234" s="214" t="s">
        <v>614</v>
      </c>
      <c r="B234" s="261" t="s">
        <v>613</v>
      </c>
      <c r="C234" s="64" t="s">
        <v>2</v>
      </c>
      <c r="D234" s="259">
        <v>1</v>
      </c>
      <c r="E234" s="44">
        <v>0</v>
      </c>
      <c r="F234" s="219">
        <f t="shared" ref="F234" si="63">D234*E234</f>
        <v>0</v>
      </c>
    </row>
    <row r="235" spans="1:6" ht="182.25" customHeight="1">
      <c r="A235" s="214"/>
      <c r="B235" s="260" t="s">
        <v>615</v>
      </c>
      <c r="C235" s="214"/>
      <c r="D235" s="259"/>
      <c r="E235" s="44"/>
      <c r="F235" s="219"/>
    </row>
    <row r="236" spans="1:6">
      <c r="A236" s="214"/>
      <c r="B236" s="63"/>
      <c r="C236" s="214"/>
      <c r="D236" s="259"/>
      <c r="E236" s="77"/>
      <c r="F236" s="219"/>
    </row>
    <row r="237" spans="1:6" ht="132">
      <c r="A237" s="214" t="s">
        <v>616</v>
      </c>
      <c r="B237" s="260" t="s">
        <v>617</v>
      </c>
      <c r="C237" s="64" t="s">
        <v>2</v>
      </c>
      <c r="D237" s="259">
        <v>1</v>
      </c>
      <c r="E237" s="44">
        <v>0</v>
      </c>
      <c r="F237" s="219">
        <f t="shared" ref="F237:F241" si="64">D237*E237</f>
        <v>0</v>
      </c>
    </row>
    <row r="238" spans="1:6">
      <c r="A238" s="214"/>
      <c r="B238" s="260"/>
      <c r="D238" s="259"/>
      <c r="E238" s="44"/>
      <c r="F238" s="219"/>
    </row>
    <row r="239" spans="1:6" ht="60">
      <c r="A239" s="214" t="s">
        <v>618</v>
      </c>
      <c r="B239" s="260" t="s">
        <v>619</v>
      </c>
      <c r="C239" s="64" t="s">
        <v>2</v>
      </c>
      <c r="D239" s="259">
        <v>1</v>
      </c>
      <c r="E239" s="44">
        <v>0</v>
      </c>
      <c r="F239" s="219">
        <f t="shared" ref="F239" si="65">D239*E239</f>
        <v>0</v>
      </c>
    </row>
    <row r="240" spans="1:6">
      <c r="B240" s="260"/>
      <c r="E240" s="44"/>
    </row>
    <row r="241" spans="1:6" ht="24">
      <c r="A241" s="214"/>
      <c r="B241" s="260" t="s">
        <v>121</v>
      </c>
      <c r="C241" s="64" t="s">
        <v>2</v>
      </c>
      <c r="D241" s="259">
        <v>1</v>
      </c>
      <c r="E241" s="44">
        <v>0</v>
      </c>
      <c r="F241" s="219">
        <f t="shared" si="64"/>
        <v>0</v>
      </c>
    </row>
    <row r="242" spans="1:6">
      <c r="B242" s="260"/>
      <c r="E242" s="44"/>
    </row>
    <row r="243" spans="1:6" ht="12.75" thickBot="1">
      <c r="A243" s="276"/>
      <c r="B243" s="277" t="s">
        <v>285</v>
      </c>
      <c r="C243" s="278"/>
      <c r="D243" s="224"/>
      <c r="E243" s="279"/>
      <c r="F243" s="224">
        <f>SUM(F5:F242)</f>
        <v>0</v>
      </c>
    </row>
    <row r="244" spans="1:6" ht="12.75" thickTop="1"/>
    <row r="276" spans="1:6" s="82" customFormat="1">
      <c r="A276" s="62"/>
      <c r="B276" s="81"/>
      <c r="C276" s="64"/>
      <c r="D276" s="65"/>
      <c r="E276" s="66"/>
      <c r="F276" s="66"/>
    </row>
    <row r="316" spans="1:6" s="42" customFormat="1">
      <c r="A316" s="62"/>
      <c r="B316" s="81"/>
      <c r="C316" s="64"/>
      <c r="D316" s="65"/>
      <c r="E316" s="66"/>
      <c r="F316" s="66"/>
    </row>
    <row r="332" spans="7:7">
      <c r="G332" s="83"/>
    </row>
    <row r="333" spans="7:7">
      <c r="G333" s="83"/>
    </row>
    <row r="334" spans="7:7">
      <c r="G334" s="83"/>
    </row>
    <row r="335" spans="7:7">
      <c r="G335" s="83"/>
    </row>
    <row r="336" spans="7:7">
      <c r="G336" s="83"/>
    </row>
    <row r="337" spans="1:7">
      <c r="G337" s="83"/>
    </row>
    <row r="338" spans="1:7">
      <c r="G338" s="83"/>
    </row>
    <row r="339" spans="1:7">
      <c r="G339" s="83"/>
    </row>
    <row r="340" spans="1:7">
      <c r="G340" s="83"/>
    </row>
    <row r="341" spans="1:7">
      <c r="G341" s="83"/>
    </row>
    <row r="342" spans="1:7">
      <c r="G342" s="83"/>
    </row>
    <row r="343" spans="1:7">
      <c r="G343" s="83"/>
    </row>
    <row r="344" spans="1:7">
      <c r="G344" s="83"/>
    </row>
    <row r="345" spans="1:7">
      <c r="G345" s="83"/>
    </row>
    <row r="346" spans="1:7">
      <c r="G346" s="83"/>
    </row>
    <row r="347" spans="1:7">
      <c r="G347" s="83"/>
    </row>
    <row r="348" spans="1:7">
      <c r="G348" s="83"/>
    </row>
    <row r="349" spans="1:7" s="85" customFormat="1">
      <c r="A349" s="62"/>
      <c r="B349" s="81"/>
      <c r="C349" s="64"/>
      <c r="D349" s="65"/>
      <c r="E349" s="66"/>
      <c r="F349" s="66"/>
      <c r="G349" s="84"/>
    </row>
    <row r="350" spans="1:7" s="85" customFormat="1">
      <c r="A350" s="62"/>
      <c r="B350" s="81"/>
      <c r="C350" s="64"/>
      <c r="D350" s="65"/>
      <c r="E350" s="66"/>
      <c r="F350" s="66"/>
      <c r="G350" s="84"/>
    </row>
    <row r="351" spans="1:7" s="35" customFormat="1">
      <c r="A351" s="62"/>
      <c r="B351" s="81"/>
      <c r="C351" s="64"/>
      <c r="D351" s="65"/>
      <c r="E351" s="66"/>
      <c r="F351" s="66"/>
    </row>
    <row r="352" spans="1:7" s="35" customFormat="1">
      <c r="A352" s="62"/>
      <c r="B352" s="81"/>
      <c r="C352" s="64"/>
      <c r="D352" s="65"/>
      <c r="E352" s="66"/>
      <c r="F352" s="66"/>
    </row>
    <row r="353" spans="7:7">
      <c r="G353" s="83"/>
    </row>
    <row r="356" spans="7:7">
      <c r="G356" s="83"/>
    </row>
    <row r="357" spans="7:7">
      <c r="G357" s="83"/>
    </row>
    <row r="358" spans="7:7">
      <c r="G358" s="83"/>
    </row>
    <row r="360" spans="7:7">
      <c r="G360" s="83"/>
    </row>
    <row r="373" spans="1:7">
      <c r="G373" s="83"/>
    </row>
    <row r="374" spans="1:7">
      <c r="G374" s="83"/>
    </row>
    <row r="376" spans="1:7" s="85" customFormat="1">
      <c r="A376" s="62"/>
      <c r="B376" s="81"/>
      <c r="C376" s="64"/>
      <c r="D376" s="65"/>
      <c r="E376" s="66"/>
      <c r="F376" s="66"/>
    </row>
    <row r="378" spans="1:7">
      <c r="G378" s="83"/>
    </row>
    <row r="379" spans="1:7">
      <c r="G379" s="83"/>
    </row>
    <row r="380" spans="1:7" s="85" customFormat="1">
      <c r="A380" s="62"/>
      <c r="B380" s="81"/>
      <c r="C380" s="64"/>
      <c r="D380" s="65"/>
      <c r="E380" s="66"/>
      <c r="F380" s="66"/>
    </row>
    <row r="393" spans="7:7">
      <c r="G393" s="83"/>
    </row>
    <row r="394" spans="7:7">
      <c r="G394" s="83"/>
    </row>
    <row r="397" spans="7:7">
      <c r="G397" s="83"/>
    </row>
    <row r="398" spans="7:7">
      <c r="G398" s="83"/>
    </row>
    <row r="399" spans="7:7">
      <c r="G399" s="83"/>
    </row>
    <row r="400" spans="7:7">
      <c r="G400" s="83"/>
    </row>
    <row r="408" spans="1:6" s="82" customFormat="1">
      <c r="A408" s="62"/>
      <c r="B408" s="81"/>
      <c r="C408" s="64"/>
      <c r="D408" s="65"/>
      <c r="E408" s="66"/>
      <c r="F408" s="66"/>
    </row>
    <row r="422" spans="1:6" s="82" customFormat="1">
      <c r="A422" s="62"/>
      <c r="B422" s="81"/>
      <c r="C422" s="64"/>
      <c r="D422" s="65"/>
      <c r="E422" s="66"/>
      <c r="F422" s="66"/>
    </row>
  </sheetData>
  <pageMargins left="0.78740157480314965" right="0.39370078740157483" top="0.59055118110236227" bottom="0.59055118110236227" header="0" footer="0"/>
  <pageSetup paperSize="9" scale="99" fitToHeight="0" orientation="portrait" r:id="rId1"/>
  <headerFooter>
    <oddHeader>&amp;L&amp;8&amp;A&amp;C&amp;8&amp;F&amp;R&amp;G</oddHeader>
    <oddFooter>&amp;L&amp;8&amp;A&amp;C&amp;8 Vsebino posameznih postavk popisa ni dovoljeno spreminjati!&amp;R&amp;8Stran &amp;P</oddFooter>
  </headerFooter>
  <rowBreaks count="12" manualBreakCount="12">
    <brk id="19" max="16383" man="1"/>
    <brk id="35" max="16383" man="1"/>
    <brk id="52" max="16383" man="1"/>
    <brk id="68" max="16383" man="1"/>
    <brk id="88" max="16383" man="1"/>
    <brk id="103" max="16383" man="1"/>
    <brk id="134" max="5" man="1"/>
    <brk id="156" max="16383" man="1"/>
    <brk id="168" max="16383" man="1"/>
    <brk id="184" max="16383" man="1"/>
    <brk id="206" max="16383" man="1"/>
    <brk id="247"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19"/>
  <sheetViews>
    <sheetView view="pageBreakPreview" topLeftCell="A109" zoomScale="169" zoomScaleNormal="100" zoomScaleSheetLayoutView="100" zoomScalePageLayoutView="70" workbookViewId="0">
      <selection activeCell="D6" sqref="D6"/>
    </sheetView>
  </sheetViews>
  <sheetFormatPr defaultColWidth="9.140625" defaultRowHeight="12"/>
  <cols>
    <col min="1" max="1" width="8.7109375" style="86" customWidth="1"/>
    <col min="2" max="2" width="53.85546875" style="81" customWidth="1"/>
    <col min="3" max="3" width="4.7109375" style="87" customWidth="1"/>
    <col min="4" max="4" width="7.7109375" style="66" customWidth="1"/>
    <col min="5" max="5" width="8.85546875" style="66" customWidth="1"/>
    <col min="6" max="6" width="13.7109375" style="66" customWidth="1"/>
    <col min="7" max="16384" width="9.140625" style="42"/>
  </cols>
  <sheetData>
    <row r="1" spans="1:6">
      <c r="A1" s="280" t="s">
        <v>586</v>
      </c>
      <c r="B1" s="57" t="s">
        <v>587</v>
      </c>
      <c r="C1" s="281"/>
      <c r="D1" s="60"/>
      <c r="E1" s="92"/>
      <c r="F1" s="60"/>
    </row>
    <row r="2" spans="1:6" ht="12.75" thickBot="1">
      <c r="B2" s="63"/>
      <c r="E2" s="44"/>
    </row>
    <row r="3" spans="1:6" ht="12.75" thickBot="1">
      <c r="A3" s="252" t="s">
        <v>30</v>
      </c>
      <c r="B3" s="253" t="s">
        <v>70</v>
      </c>
      <c r="C3" s="199" t="s">
        <v>26</v>
      </c>
      <c r="D3" s="200" t="s">
        <v>27</v>
      </c>
      <c r="E3" s="41" t="s">
        <v>28</v>
      </c>
      <c r="F3" s="201" t="s">
        <v>29</v>
      </c>
    </row>
    <row r="4" spans="1:6">
      <c r="A4" s="254"/>
      <c r="B4" s="255"/>
      <c r="C4" s="204"/>
      <c r="D4" s="205"/>
      <c r="E4" s="43"/>
      <c r="F4" s="205"/>
    </row>
    <row r="5" spans="1:6" s="61" customFormat="1">
      <c r="A5" s="62"/>
      <c r="B5" s="261"/>
      <c r="C5" s="64"/>
      <c r="D5" s="259"/>
      <c r="E5" s="45"/>
      <c r="F5" s="66"/>
    </row>
    <row r="6" spans="1:6" s="61" customFormat="1" ht="150" customHeight="1">
      <c r="A6" s="282" t="s">
        <v>132</v>
      </c>
      <c r="B6" s="4" t="s">
        <v>283</v>
      </c>
      <c r="C6" s="283" t="s">
        <v>2</v>
      </c>
      <c r="D6" s="284">
        <v>2</v>
      </c>
      <c r="E6" s="44">
        <v>0</v>
      </c>
      <c r="F6" s="285">
        <f>D6*E6</f>
        <v>0</v>
      </c>
    </row>
    <row r="7" spans="1:6" s="61" customFormat="1">
      <c r="A7" s="282"/>
      <c r="B7" s="4"/>
      <c r="C7" s="286"/>
      <c r="D7" s="284"/>
      <c r="E7" s="44"/>
      <c r="F7" s="287"/>
    </row>
    <row r="8" spans="1:6" s="61" customFormat="1">
      <c r="A8" s="282"/>
      <c r="B8" s="2" t="s">
        <v>127</v>
      </c>
      <c r="C8" s="283"/>
      <c r="D8" s="284"/>
      <c r="E8" s="44"/>
      <c r="F8" s="287"/>
    </row>
    <row r="9" spans="1:6" s="61" customFormat="1">
      <c r="A9" s="282"/>
      <c r="B9" s="2"/>
      <c r="C9" s="283"/>
      <c r="D9" s="284"/>
      <c r="E9" s="44"/>
      <c r="F9" s="287"/>
    </row>
    <row r="10" spans="1:6" s="61" customFormat="1" ht="64.5" customHeight="1">
      <c r="A10" s="282" t="s">
        <v>232</v>
      </c>
      <c r="B10" s="260" t="s">
        <v>278</v>
      </c>
      <c r="C10" s="283" t="s">
        <v>2</v>
      </c>
      <c r="D10" s="284">
        <v>5</v>
      </c>
      <c r="E10" s="44">
        <v>0</v>
      </c>
      <c r="F10" s="285">
        <f>D10*E10</f>
        <v>0</v>
      </c>
    </row>
    <row r="11" spans="1:6" s="61" customFormat="1" ht="204" customHeight="1">
      <c r="A11" s="288"/>
      <c r="B11" s="1" t="s">
        <v>284</v>
      </c>
      <c r="C11" s="289"/>
      <c r="D11" s="290"/>
      <c r="E11" s="88"/>
      <c r="F11" s="291"/>
    </row>
    <row r="12" spans="1:6" s="61" customFormat="1">
      <c r="A12" s="288"/>
      <c r="B12" s="2" t="s">
        <v>127</v>
      </c>
      <c r="C12" s="289"/>
      <c r="D12" s="292"/>
      <c r="E12" s="88"/>
      <c r="F12" s="291"/>
    </row>
    <row r="13" spans="1:6" s="61" customFormat="1">
      <c r="A13" s="282"/>
      <c r="B13" s="2"/>
      <c r="C13" s="283"/>
      <c r="D13" s="284"/>
      <c r="E13" s="44"/>
      <c r="F13" s="287"/>
    </row>
    <row r="14" spans="1:6" s="61" customFormat="1" ht="66.75" customHeight="1">
      <c r="A14" s="282" t="s">
        <v>128</v>
      </c>
      <c r="B14" s="293" t="s">
        <v>248</v>
      </c>
      <c r="C14" s="283" t="s">
        <v>2</v>
      </c>
      <c r="D14" s="284">
        <v>9</v>
      </c>
      <c r="E14" s="44">
        <v>0</v>
      </c>
      <c r="F14" s="285">
        <f>D14*E14</f>
        <v>0</v>
      </c>
    </row>
    <row r="15" spans="1:6" s="61" customFormat="1">
      <c r="A15" s="282"/>
      <c r="B15" s="293"/>
      <c r="C15" s="283"/>
      <c r="D15" s="284"/>
      <c r="E15" s="44"/>
      <c r="F15" s="285"/>
    </row>
    <row r="16" spans="1:6" s="61" customFormat="1">
      <c r="A16" s="282"/>
      <c r="B16" s="2" t="s">
        <v>127</v>
      </c>
      <c r="C16" s="283"/>
      <c r="D16" s="294"/>
      <c r="E16" s="44"/>
      <c r="F16" s="287"/>
    </row>
    <row r="17" spans="1:7" s="61" customFormat="1">
      <c r="A17" s="282"/>
      <c r="B17" s="2"/>
      <c r="C17" s="283"/>
      <c r="D17" s="284"/>
      <c r="E17" s="44"/>
      <c r="F17" s="287"/>
    </row>
    <row r="18" spans="1:7" s="61" customFormat="1" ht="24">
      <c r="A18" s="282" t="s">
        <v>233</v>
      </c>
      <c r="B18" s="2" t="s">
        <v>234</v>
      </c>
      <c r="C18" s="283" t="s">
        <v>0</v>
      </c>
      <c r="D18" s="284">
        <v>1</v>
      </c>
      <c r="E18" s="44">
        <v>0</v>
      </c>
      <c r="F18" s="285">
        <f>D18*E18</f>
        <v>0</v>
      </c>
    </row>
    <row r="19" spans="1:7" s="61" customFormat="1" ht="64.5" customHeight="1">
      <c r="A19" s="282"/>
      <c r="B19" s="1" t="s">
        <v>235</v>
      </c>
      <c r="C19" s="283"/>
      <c r="D19" s="284"/>
      <c r="E19" s="44"/>
      <c r="F19" s="287"/>
    </row>
    <row r="20" spans="1:7" s="61" customFormat="1" ht="112.5" customHeight="1">
      <c r="A20" s="282"/>
      <c r="B20" s="1" t="s">
        <v>594</v>
      </c>
      <c r="C20" s="283"/>
      <c r="D20" s="284"/>
      <c r="E20" s="44"/>
      <c r="F20" s="287"/>
    </row>
    <row r="21" spans="1:7" s="61" customFormat="1" ht="102" customHeight="1">
      <c r="A21" s="282"/>
      <c r="B21" s="1" t="s">
        <v>595</v>
      </c>
      <c r="C21" s="283"/>
      <c r="D21" s="284"/>
      <c r="E21" s="44"/>
      <c r="F21" s="287"/>
    </row>
    <row r="22" spans="1:7" s="61" customFormat="1">
      <c r="A22" s="288"/>
      <c r="B22" s="3"/>
      <c r="C22" s="289"/>
      <c r="D22" s="292"/>
      <c r="E22" s="88"/>
      <c r="F22" s="291"/>
    </row>
    <row r="23" spans="1:7" s="61" customFormat="1" ht="12.75" customHeight="1">
      <c r="A23" s="288"/>
      <c r="B23" s="2" t="s">
        <v>127</v>
      </c>
      <c r="C23" s="289"/>
      <c r="D23" s="292"/>
      <c r="E23" s="88"/>
      <c r="F23" s="291"/>
    </row>
    <row r="24" spans="1:7" s="61" customFormat="1" ht="12.75" customHeight="1">
      <c r="A24" s="288"/>
      <c r="B24" s="3"/>
      <c r="C24" s="289"/>
      <c r="D24" s="292"/>
      <c r="E24" s="88"/>
      <c r="F24" s="291"/>
    </row>
    <row r="25" spans="1:7" s="61" customFormat="1" ht="24">
      <c r="A25" s="282" t="s">
        <v>236</v>
      </c>
      <c r="B25" s="2" t="s">
        <v>237</v>
      </c>
      <c r="C25" s="283" t="s">
        <v>0</v>
      </c>
      <c r="D25" s="284">
        <v>1</v>
      </c>
      <c r="E25" s="44">
        <v>0</v>
      </c>
      <c r="F25" s="285">
        <f>D25*E25</f>
        <v>0</v>
      </c>
      <c r="G25" s="83"/>
    </row>
    <row r="26" spans="1:7" s="61" customFormat="1" ht="62.25" customHeight="1">
      <c r="A26" s="282"/>
      <c r="B26" s="1" t="s">
        <v>247</v>
      </c>
      <c r="C26" s="283"/>
      <c r="D26" s="284"/>
      <c r="E26" s="44"/>
      <c r="F26" s="287"/>
      <c r="G26" s="83"/>
    </row>
    <row r="27" spans="1:7" s="61" customFormat="1" ht="111.75" customHeight="1">
      <c r="A27" s="282"/>
      <c r="B27" s="1" t="s">
        <v>596</v>
      </c>
      <c r="C27" s="283"/>
      <c r="D27" s="284"/>
      <c r="E27" s="44"/>
      <c r="F27" s="287"/>
      <c r="G27" s="83"/>
    </row>
    <row r="28" spans="1:7" s="61" customFormat="1" ht="108">
      <c r="A28" s="282"/>
      <c r="B28" s="1" t="s">
        <v>597</v>
      </c>
      <c r="C28" s="283"/>
      <c r="D28" s="284"/>
      <c r="E28" s="44"/>
      <c r="F28" s="287"/>
      <c r="G28" s="83"/>
    </row>
    <row r="29" spans="1:7" s="61" customFormat="1">
      <c r="A29" s="288"/>
      <c r="B29" s="3"/>
      <c r="C29" s="289"/>
      <c r="D29" s="292"/>
      <c r="E29" s="88"/>
      <c r="F29" s="291"/>
      <c r="G29" s="83"/>
    </row>
    <row r="30" spans="1:7" s="61" customFormat="1" ht="13.5" customHeight="1">
      <c r="A30" s="288"/>
      <c r="B30" s="2" t="s">
        <v>127</v>
      </c>
      <c r="C30" s="289"/>
      <c r="D30" s="292"/>
      <c r="E30" s="88"/>
      <c r="F30" s="291"/>
      <c r="G30" s="83"/>
    </row>
    <row r="31" spans="1:7" s="61" customFormat="1">
      <c r="A31" s="288"/>
      <c r="B31" s="2"/>
      <c r="C31" s="289"/>
      <c r="D31" s="292"/>
      <c r="E31" s="88"/>
      <c r="F31" s="291"/>
      <c r="G31" s="83"/>
    </row>
    <row r="32" spans="1:7" s="61" customFormat="1" ht="24">
      <c r="A32" s="282" t="s">
        <v>238</v>
      </c>
      <c r="B32" s="2" t="s">
        <v>218</v>
      </c>
      <c r="C32" s="283" t="s">
        <v>0</v>
      </c>
      <c r="D32" s="284">
        <v>3</v>
      </c>
      <c r="E32" s="44">
        <v>0</v>
      </c>
      <c r="F32" s="285">
        <f>D32*E32</f>
        <v>0</v>
      </c>
      <c r="G32" s="83"/>
    </row>
    <row r="33" spans="1:7" s="61" customFormat="1" ht="64.5" customHeight="1">
      <c r="A33" s="282"/>
      <c r="B33" s="1" t="s">
        <v>246</v>
      </c>
      <c r="C33" s="283"/>
      <c r="D33" s="284"/>
      <c r="E33" s="44"/>
      <c r="F33" s="287"/>
      <c r="G33" s="83"/>
    </row>
    <row r="34" spans="1:7" s="61" customFormat="1" ht="108.75" customHeight="1">
      <c r="A34" s="282"/>
      <c r="B34" s="1" t="s">
        <v>598</v>
      </c>
      <c r="C34" s="283"/>
      <c r="D34" s="284"/>
      <c r="E34" s="44"/>
      <c r="F34" s="287"/>
      <c r="G34" s="83"/>
    </row>
    <row r="35" spans="1:7" s="61" customFormat="1" ht="99" customHeight="1">
      <c r="A35" s="282"/>
      <c r="B35" s="1" t="s">
        <v>597</v>
      </c>
      <c r="C35" s="283"/>
      <c r="D35" s="284"/>
      <c r="E35" s="44"/>
      <c r="F35" s="287"/>
      <c r="G35" s="83"/>
    </row>
    <row r="36" spans="1:7" s="61" customFormat="1">
      <c r="A36" s="288"/>
      <c r="B36" s="3"/>
      <c r="C36" s="289"/>
      <c r="D36" s="292"/>
      <c r="E36" s="88"/>
      <c r="F36" s="291"/>
      <c r="G36" s="83"/>
    </row>
    <row r="37" spans="1:7" s="61" customFormat="1">
      <c r="A37" s="288"/>
      <c r="B37" s="2" t="s">
        <v>127</v>
      </c>
      <c r="C37" s="289"/>
      <c r="D37" s="292"/>
      <c r="E37" s="88"/>
      <c r="F37" s="291"/>
      <c r="G37" s="83"/>
    </row>
    <row r="38" spans="1:7" s="61" customFormat="1">
      <c r="A38" s="288"/>
      <c r="B38" s="2"/>
      <c r="C38" s="289"/>
      <c r="D38" s="292"/>
      <c r="E38" s="88"/>
      <c r="F38" s="291"/>
      <c r="G38" s="83"/>
    </row>
    <row r="39" spans="1:7" s="61" customFormat="1" ht="24">
      <c r="A39" s="282" t="s">
        <v>239</v>
      </c>
      <c r="B39" s="2" t="s">
        <v>240</v>
      </c>
      <c r="C39" s="283" t="s">
        <v>0</v>
      </c>
      <c r="D39" s="284">
        <v>1</v>
      </c>
      <c r="E39" s="44">
        <v>0</v>
      </c>
      <c r="F39" s="285">
        <f>D39*E39</f>
        <v>0</v>
      </c>
      <c r="G39" s="83"/>
    </row>
    <row r="40" spans="1:7" s="61" customFormat="1" ht="65.25" customHeight="1">
      <c r="A40" s="282"/>
      <c r="B40" s="1" t="s">
        <v>245</v>
      </c>
      <c r="C40" s="283"/>
      <c r="D40" s="284"/>
      <c r="E40" s="44"/>
      <c r="F40" s="287"/>
      <c r="G40" s="83"/>
    </row>
    <row r="41" spans="1:7" s="61" customFormat="1" ht="113.25" customHeight="1">
      <c r="A41" s="282"/>
      <c r="B41" s="1" t="s">
        <v>599</v>
      </c>
      <c r="C41" s="283"/>
      <c r="D41" s="284"/>
      <c r="E41" s="44"/>
      <c r="F41" s="287"/>
      <c r="G41" s="83"/>
    </row>
    <row r="42" spans="1:7" s="61" customFormat="1" ht="100.5" customHeight="1">
      <c r="A42" s="282"/>
      <c r="B42" s="1" t="s">
        <v>600</v>
      </c>
      <c r="C42" s="283"/>
      <c r="D42" s="284"/>
      <c r="E42" s="44"/>
      <c r="F42" s="287"/>
      <c r="G42" s="83"/>
    </row>
    <row r="43" spans="1:7" s="61" customFormat="1">
      <c r="A43" s="288"/>
      <c r="B43" s="3"/>
      <c r="C43" s="289"/>
      <c r="D43" s="292"/>
      <c r="E43" s="88"/>
      <c r="F43" s="291"/>
      <c r="G43" s="83"/>
    </row>
    <row r="44" spans="1:7" s="61" customFormat="1">
      <c r="A44" s="288"/>
      <c r="B44" s="2" t="s">
        <v>127</v>
      </c>
      <c r="C44" s="289"/>
      <c r="D44" s="292"/>
      <c r="E44" s="88"/>
      <c r="F44" s="291"/>
      <c r="G44" s="83"/>
    </row>
    <row r="45" spans="1:7" s="61" customFormat="1">
      <c r="A45" s="288"/>
      <c r="B45" s="2"/>
      <c r="C45" s="289"/>
      <c r="D45" s="292"/>
      <c r="E45" s="88"/>
      <c r="F45" s="291"/>
      <c r="G45" s="83"/>
    </row>
    <row r="46" spans="1:7" s="61" customFormat="1" ht="24">
      <c r="A46" s="282" t="s">
        <v>243</v>
      </c>
      <c r="B46" s="2" t="s">
        <v>218</v>
      </c>
      <c r="C46" s="283" t="s">
        <v>0</v>
      </c>
      <c r="D46" s="284">
        <v>5</v>
      </c>
      <c r="E46" s="44">
        <v>0</v>
      </c>
      <c r="F46" s="285">
        <f>D46*E46</f>
        <v>0</v>
      </c>
      <c r="G46" s="83"/>
    </row>
    <row r="47" spans="1:7" s="61" customFormat="1" ht="64.5" customHeight="1">
      <c r="A47" s="282"/>
      <c r="B47" s="1" t="s">
        <v>244</v>
      </c>
      <c r="C47" s="283"/>
      <c r="D47" s="284"/>
      <c r="E47" s="44"/>
      <c r="F47" s="287"/>
      <c r="G47" s="83"/>
    </row>
    <row r="48" spans="1:7" s="61" customFormat="1" ht="126.75" customHeight="1">
      <c r="A48" s="282"/>
      <c r="B48" s="1" t="s">
        <v>601</v>
      </c>
      <c r="C48" s="283"/>
      <c r="D48" s="284"/>
      <c r="E48" s="44"/>
      <c r="F48" s="287"/>
      <c r="G48" s="83"/>
    </row>
    <row r="49" spans="1:7" s="61" customFormat="1">
      <c r="A49" s="282"/>
      <c r="B49" s="1"/>
      <c r="C49" s="283"/>
      <c r="D49" s="284"/>
      <c r="E49" s="44"/>
      <c r="F49" s="287"/>
      <c r="G49" s="83"/>
    </row>
    <row r="50" spans="1:7" s="61" customFormat="1">
      <c r="A50" s="288"/>
      <c r="B50" s="2" t="s">
        <v>127</v>
      </c>
      <c r="C50" s="289"/>
      <c r="D50" s="292"/>
      <c r="E50" s="88"/>
      <c r="F50" s="291"/>
      <c r="G50" s="83"/>
    </row>
    <row r="51" spans="1:7" s="61" customFormat="1">
      <c r="A51" s="288"/>
      <c r="B51" s="3"/>
      <c r="C51" s="289"/>
      <c r="D51" s="290"/>
      <c r="E51" s="88"/>
      <c r="F51" s="291"/>
      <c r="G51" s="83"/>
    </row>
    <row r="52" spans="1:7" s="61" customFormat="1" ht="156.75" customHeight="1">
      <c r="A52" s="282" t="s">
        <v>129</v>
      </c>
      <c r="B52" s="4" t="s">
        <v>279</v>
      </c>
      <c r="C52" s="89" t="s">
        <v>2</v>
      </c>
      <c r="D52" s="90">
        <v>3</v>
      </c>
      <c r="E52" s="44">
        <v>0</v>
      </c>
      <c r="F52" s="285">
        <f>D52*E52</f>
        <v>0</v>
      </c>
      <c r="G52" s="83"/>
    </row>
    <row r="53" spans="1:7" s="61" customFormat="1">
      <c r="A53" s="282"/>
      <c r="B53" s="2" t="s">
        <v>127</v>
      </c>
      <c r="C53" s="283"/>
      <c r="D53" s="294"/>
      <c r="E53" s="44"/>
      <c r="F53" s="287"/>
      <c r="G53" s="83"/>
    </row>
    <row r="54" spans="1:7" s="61" customFormat="1">
      <c r="A54" s="282"/>
      <c r="B54" s="2"/>
      <c r="C54" s="283"/>
      <c r="D54" s="294"/>
      <c r="E54" s="44"/>
      <c r="F54" s="287"/>
      <c r="G54" s="83"/>
    </row>
    <row r="55" spans="1:7" s="61" customFormat="1" ht="45" customHeight="1">
      <c r="A55" s="282" t="s">
        <v>130</v>
      </c>
      <c r="B55" s="4" t="s">
        <v>241</v>
      </c>
      <c r="C55" s="89" t="s">
        <v>2</v>
      </c>
      <c r="D55" s="90">
        <v>3</v>
      </c>
      <c r="E55" s="44">
        <v>0</v>
      </c>
      <c r="F55" s="285">
        <f>D55*E55</f>
        <v>0</v>
      </c>
      <c r="G55" s="83"/>
    </row>
    <row r="56" spans="1:7" s="61" customFormat="1">
      <c r="A56" s="282"/>
      <c r="B56" s="2" t="s">
        <v>127</v>
      </c>
      <c r="C56" s="283"/>
      <c r="D56" s="294"/>
      <c r="E56" s="44"/>
      <c r="F56" s="287"/>
      <c r="G56" s="83"/>
    </row>
    <row r="57" spans="1:7" s="61" customFormat="1">
      <c r="A57" s="282"/>
      <c r="B57" s="2"/>
      <c r="C57" s="283"/>
      <c r="D57" s="294"/>
      <c r="E57" s="44"/>
      <c r="F57" s="287"/>
      <c r="G57" s="83"/>
    </row>
    <row r="58" spans="1:7" s="61" customFormat="1" ht="42.75" customHeight="1">
      <c r="A58" s="282" t="s">
        <v>131</v>
      </c>
      <c r="B58" s="4" t="s">
        <v>242</v>
      </c>
      <c r="C58" s="89" t="s">
        <v>2</v>
      </c>
      <c r="D58" s="90">
        <v>2</v>
      </c>
      <c r="E58" s="44">
        <v>0</v>
      </c>
      <c r="F58" s="285">
        <f>D58*E58</f>
        <v>0</v>
      </c>
      <c r="G58" s="83"/>
    </row>
    <row r="59" spans="1:7" s="61" customFormat="1">
      <c r="A59" s="282"/>
      <c r="B59" s="2" t="s">
        <v>127</v>
      </c>
      <c r="C59" s="283"/>
      <c r="D59" s="294"/>
      <c r="E59" s="44"/>
      <c r="F59" s="287"/>
      <c r="G59" s="83"/>
    </row>
    <row r="60" spans="1:7" s="61" customFormat="1">
      <c r="A60" s="288"/>
      <c r="B60" s="3"/>
      <c r="C60" s="289"/>
      <c r="D60" s="290"/>
      <c r="E60" s="88"/>
      <c r="F60" s="291"/>
      <c r="G60" s="83"/>
    </row>
    <row r="61" spans="1:7" s="61" customFormat="1" ht="24">
      <c r="A61" s="282" t="s">
        <v>133</v>
      </c>
      <c r="B61" s="2" t="s">
        <v>211</v>
      </c>
      <c r="C61" s="89" t="s">
        <v>2</v>
      </c>
      <c r="D61" s="90">
        <v>3</v>
      </c>
      <c r="E61" s="44">
        <v>0</v>
      </c>
      <c r="F61" s="285">
        <f>D61*E61</f>
        <v>0</v>
      </c>
    </row>
    <row r="62" spans="1:7" s="61" customFormat="1" ht="115.5" customHeight="1">
      <c r="A62" s="282"/>
      <c r="B62" s="4" t="s">
        <v>231</v>
      </c>
      <c r="C62" s="283"/>
      <c r="D62" s="294"/>
      <c r="E62" s="44"/>
      <c r="F62" s="287"/>
    </row>
    <row r="63" spans="1:7" s="61" customFormat="1" ht="124.5" customHeight="1">
      <c r="A63" s="282"/>
      <c r="B63" s="1" t="s">
        <v>602</v>
      </c>
      <c r="C63" s="283"/>
      <c r="D63" s="294"/>
      <c r="E63" s="44"/>
      <c r="F63" s="287"/>
    </row>
    <row r="64" spans="1:7" s="61" customFormat="1" ht="186.75" customHeight="1">
      <c r="A64" s="282"/>
      <c r="B64" s="1" t="s">
        <v>603</v>
      </c>
      <c r="C64" s="283"/>
      <c r="D64" s="294"/>
      <c r="E64" s="44"/>
      <c r="F64" s="287"/>
    </row>
    <row r="65" spans="1:7" s="61" customFormat="1" ht="39.75" customHeight="1">
      <c r="A65" s="282"/>
      <c r="B65" s="1" t="s">
        <v>604</v>
      </c>
      <c r="C65" s="283"/>
      <c r="D65" s="294"/>
      <c r="E65" s="44"/>
      <c r="F65" s="287"/>
    </row>
    <row r="66" spans="1:7" s="61" customFormat="1" ht="84">
      <c r="A66" s="282"/>
      <c r="B66" s="1" t="s">
        <v>605</v>
      </c>
      <c r="C66" s="283"/>
      <c r="D66" s="294"/>
      <c r="E66" s="44"/>
      <c r="F66" s="287"/>
      <c r="G66" s="83"/>
    </row>
    <row r="67" spans="1:7" s="61" customFormat="1">
      <c r="A67" s="282"/>
      <c r="B67" s="4"/>
      <c r="C67" s="283"/>
      <c r="D67" s="294"/>
      <c r="E67" s="44"/>
      <c r="F67" s="287"/>
      <c r="G67" s="83"/>
    </row>
    <row r="68" spans="1:7" s="61" customFormat="1">
      <c r="A68" s="295"/>
      <c r="B68" s="91" t="s">
        <v>134</v>
      </c>
      <c r="C68" s="296"/>
      <c r="D68" s="297"/>
      <c r="E68" s="92"/>
      <c r="F68" s="298"/>
      <c r="G68" s="83"/>
    </row>
    <row r="69" spans="1:7" s="61" customFormat="1" ht="78" customHeight="1">
      <c r="A69" s="282"/>
      <c r="B69" s="2" t="s">
        <v>260</v>
      </c>
      <c r="C69" s="283"/>
      <c r="D69" s="294"/>
      <c r="E69" s="44"/>
      <c r="F69" s="287"/>
      <c r="G69" s="83"/>
    </row>
    <row r="70" spans="1:7" s="61" customFormat="1">
      <c r="A70" s="282"/>
      <c r="B70" s="2"/>
      <c r="C70" s="283"/>
      <c r="D70" s="294"/>
      <c r="E70" s="44"/>
      <c r="F70" s="287"/>
      <c r="G70" s="83"/>
    </row>
    <row r="71" spans="1:7" s="61" customFormat="1" ht="270" customHeight="1">
      <c r="A71" s="282" t="s">
        <v>135</v>
      </c>
      <c r="B71" s="2" t="s">
        <v>286</v>
      </c>
      <c r="C71" s="89"/>
      <c r="D71" s="90"/>
      <c r="E71" s="44"/>
      <c r="F71" s="285"/>
      <c r="G71" s="83"/>
    </row>
    <row r="72" spans="1:7" s="61" customFormat="1">
      <c r="A72" s="282"/>
      <c r="B72" s="4" t="s">
        <v>205</v>
      </c>
      <c r="C72" s="89" t="s">
        <v>2</v>
      </c>
      <c r="D72" s="90">
        <v>1</v>
      </c>
      <c r="E72" s="44">
        <v>0</v>
      </c>
      <c r="F72" s="285">
        <f>D72*E72</f>
        <v>0</v>
      </c>
      <c r="G72" s="83"/>
    </row>
    <row r="73" spans="1:7" s="61" customFormat="1">
      <c r="A73" s="282"/>
      <c r="B73" s="4" t="s">
        <v>287</v>
      </c>
      <c r="C73" s="89" t="s">
        <v>288</v>
      </c>
      <c r="D73" s="90">
        <v>30</v>
      </c>
      <c r="E73" s="44">
        <v>0</v>
      </c>
      <c r="F73" s="285">
        <f t="shared" ref="F73:F74" si="0">D73*E73</f>
        <v>0</v>
      </c>
      <c r="G73" s="83"/>
    </row>
    <row r="74" spans="1:7" s="61" customFormat="1">
      <c r="A74" s="282"/>
      <c r="B74" s="1" t="s">
        <v>289</v>
      </c>
      <c r="C74" s="89" t="s">
        <v>288</v>
      </c>
      <c r="D74" s="90">
        <v>30</v>
      </c>
      <c r="E74" s="44">
        <v>0</v>
      </c>
      <c r="F74" s="285">
        <f t="shared" si="0"/>
        <v>0</v>
      </c>
      <c r="G74" s="83"/>
    </row>
    <row r="75" spans="1:7" s="61" customFormat="1">
      <c r="A75" s="282"/>
      <c r="B75" s="299"/>
      <c r="C75" s="283"/>
      <c r="D75" s="294"/>
      <c r="E75" s="44"/>
      <c r="F75" s="287"/>
      <c r="G75" s="83"/>
    </row>
    <row r="76" spans="1:7" s="61" customFormat="1">
      <c r="A76" s="282"/>
      <c r="B76" s="2" t="s">
        <v>127</v>
      </c>
      <c r="C76" s="283"/>
      <c r="D76" s="294"/>
      <c r="E76" s="44"/>
      <c r="F76" s="287"/>
      <c r="G76" s="83"/>
    </row>
    <row r="77" spans="1:7" s="61" customFormat="1">
      <c r="A77" s="282"/>
      <c r="B77" s="2"/>
      <c r="C77" s="283"/>
      <c r="D77" s="294"/>
      <c r="E77" s="44"/>
      <c r="F77" s="287"/>
      <c r="G77" s="83"/>
    </row>
    <row r="78" spans="1:7" s="61" customFormat="1" ht="226.5" customHeight="1">
      <c r="A78" s="282" t="s">
        <v>136</v>
      </c>
      <c r="B78" s="4" t="s">
        <v>290</v>
      </c>
      <c r="C78" s="89"/>
      <c r="D78" s="90"/>
      <c r="E78" s="44"/>
      <c r="F78" s="285"/>
      <c r="G78" s="83"/>
    </row>
    <row r="79" spans="1:7" s="61" customFormat="1">
      <c r="A79" s="282"/>
      <c r="B79" s="4" t="s">
        <v>206</v>
      </c>
      <c r="C79" s="89" t="s">
        <v>2</v>
      </c>
      <c r="D79" s="90">
        <v>1</v>
      </c>
      <c r="E79" s="44">
        <v>0</v>
      </c>
      <c r="F79" s="285">
        <f>D79*E79</f>
        <v>0</v>
      </c>
      <c r="G79" s="83"/>
    </row>
    <row r="80" spans="1:7" s="35" customFormat="1" ht="15" customHeight="1">
      <c r="A80" s="282"/>
      <c r="B80" s="4" t="s">
        <v>287</v>
      </c>
      <c r="C80" s="89" t="s">
        <v>288</v>
      </c>
      <c r="D80" s="90">
        <v>15</v>
      </c>
      <c r="E80" s="44">
        <v>0</v>
      </c>
      <c r="F80" s="285">
        <f t="shared" ref="F80:F81" si="1">D80*E80</f>
        <v>0</v>
      </c>
    </row>
    <row r="81" spans="1:7" s="61" customFormat="1">
      <c r="A81" s="282"/>
      <c r="B81" s="1" t="s">
        <v>289</v>
      </c>
      <c r="C81" s="89" t="s">
        <v>288</v>
      </c>
      <c r="D81" s="90">
        <v>15</v>
      </c>
      <c r="E81" s="44">
        <v>0</v>
      </c>
      <c r="F81" s="285">
        <f t="shared" si="1"/>
        <v>0</v>
      </c>
      <c r="G81" s="83"/>
    </row>
    <row r="82" spans="1:7" s="61" customFormat="1">
      <c r="A82" s="282"/>
      <c r="B82" s="299"/>
      <c r="C82" s="283"/>
      <c r="D82" s="294"/>
      <c r="E82" s="44"/>
      <c r="F82" s="287"/>
      <c r="G82" s="83"/>
    </row>
    <row r="83" spans="1:7" s="61" customFormat="1">
      <c r="A83" s="282"/>
      <c r="B83" s="2" t="s">
        <v>127</v>
      </c>
      <c r="C83" s="283"/>
      <c r="D83" s="294"/>
      <c r="E83" s="44"/>
      <c r="F83" s="287"/>
      <c r="G83" s="83"/>
    </row>
    <row r="84" spans="1:7" s="61" customFormat="1">
      <c r="A84" s="282"/>
      <c r="B84" s="2"/>
      <c r="C84" s="283"/>
      <c r="D84" s="294"/>
      <c r="E84" s="44"/>
      <c r="F84" s="287"/>
      <c r="G84" s="83"/>
    </row>
    <row r="85" spans="1:7" s="61" customFormat="1" ht="279" customHeight="1">
      <c r="A85" s="282" t="s">
        <v>137</v>
      </c>
      <c r="B85" s="4" t="s">
        <v>291</v>
      </c>
      <c r="C85" s="89"/>
      <c r="D85" s="90"/>
      <c r="E85" s="44"/>
      <c r="F85" s="285"/>
      <c r="G85" s="83"/>
    </row>
    <row r="86" spans="1:7" s="61" customFormat="1">
      <c r="A86" s="282"/>
      <c r="B86" s="4" t="s">
        <v>204</v>
      </c>
      <c r="C86" s="89" t="s">
        <v>2</v>
      </c>
      <c r="D86" s="90">
        <v>1</v>
      </c>
      <c r="E86" s="44">
        <v>0</v>
      </c>
      <c r="F86" s="285">
        <f>D86*E86</f>
        <v>0</v>
      </c>
      <c r="G86" s="83"/>
    </row>
    <row r="87" spans="1:7" s="35" customFormat="1" ht="13.5" customHeight="1">
      <c r="A87" s="282"/>
      <c r="B87" s="4" t="s">
        <v>287</v>
      </c>
      <c r="C87" s="89" t="s">
        <v>288</v>
      </c>
      <c r="D87" s="90">
        <v>15</v>
      </c>
      <c r="E87" s="44">
        <v>0</v>
      </c>
      <c r="F87" s="285">
        <f t="shared" ref="F87:F88" si="2">D87*E87</f>
        <v>0</v>
      </c>
    </row>
    <row r="88" spans="1:7" s="61" customFormat="1">
      <c r="A88" s="282"/>
      <c r="B88" s="1" t="s">
        <v>289</v>
      </c>
      <c r="C88" s="89" t="s">
        <v>288</v>
      </c>
      <c r="D88" s="90">
        <v>15</v>
      </c>
      <c r="E88" s="44">
        <v>0</v>
      </c>
      <c r="F88" s="285">
        <f t="shared" si="2"/>
        <v>0</v>
      </c>
      <c r="G88" s="83"/>
    </row>
    <row r="89" spans="1:7" s="61" customFormat="1">
      <c r="A89" s="282"/>
      <c r="B89" s="299"/>
      <c r="C89" s="283"/>
      <c r="D89" s="294"/>
      <c r="E89" s="44"/>
      <c r="F89" s="287"/>
      <c r="G89" s="83"/>
    </row>
    <row r="90" spans="1:7" s="61" customFormat="1">
      <c r="A90" s="282"/>
      <c r="B90" s="2" t="s">
        <v>127</v>
      </c>
      <c r="C90" s="283"/>
      <c r="D90" s="294"/>
      <c r="E90" s="44"/>
      <c r="F90" s="287"/>
      <c r="G90" s="83"/>
    </row>
    <row r="91" spans="1:7" s="61" customFormat="1">
      <c r="A91" s="282"/>
      <c r="B91" s="2"/>
      <c r="C91" s="283"/>
      <c r="D91" s="294"/>
      <c r="E91" s="44"/>
      <c r="F91" s="287"/>
      <c r="G91" s="83"/>
    </row>
    <row r="92" spans="1:7" s="61" customFormat="1" ht="129.75" customHeight="1">
      <c r="A92" s="282" t="s">
        <v>138</v>
      </c>
      <c r="B92" s="2" t="s">
        <v>292</v>
      </c>
      <c r="C92" s="89" t="s">
        <v>2</v>
      </c>
      <c r="D92" s="90">
        <v>6</v>
      </c>
      <c r="E92" s="44">
        <v>0</v>
      </c>
      <c r="F92" s="285">
        <f>D92*E92</f>
        <v>0</v>
      </c>
      <c r="G92" s="83"/>
    </row>
    <row r="93" spans="1:7" s="61" customFormat="1">
      <c r="A93" s="282"/>
      <c r="B93" s="4" t="s">
        <v>207</v>
      </c>
      <c r="C93" s="89"/>
      <c r="D93" s="90"/>
      <c r="E93" s="44"/>
      <c r="F93" s="287"/>
      <c r="G93" s="83"/>
    </row>
    <row r="94" spans="1:7" s="35" customFormat="1" ht="12" customHeight="1">
      <c r="A94" s="282"/>
      <c r="B94" s="299"/>
      <c r="C94" s="283"/>
      <c r="D94" s="294"/>
      <c r="E94" s="44"/>
      <c r="F94" s="287"/>
    </row>
    <row r="95" spans="1:7" s="61" customFormat="1">
      <c r="A95" s="282"/>
      <c r="B95" s="2" t="s">
        <v>127</v>
      </c>
      <c r="C95" s="283"/>
      <c r="D95" s="294"/>
      <c r="E95" s="44"/>
      <c r="F95" s="287"/>
      <c r="G95" s="83"/>
    </row>
    <row r="96" spans="1:7" s="61" customFormat="1">
      <c r="A96" s="282"/>
      <c r="B96" s="2"/>
      <c r="C96" s="283"/>
      <c r="D96" s="294"/>
      <c r="E96" s="44"/>
      <c r="F96" s="287"/>
      <c r="G96" s="83"/>
    </row>
    <row r="97" spans="1:7" s="61" customFormat="1" ht="202.5" customHeight="1">
      <c r="A97" s="282" t="s">
        <v>139</v>
      </c>
      <c r="B97" s="2" t="s">
        <v>293</v>
      </c>
      <c r="C97" s="89"/>
      <c r="D97" s="90"/>
      <c r="E97" s="44"/>
      <c r="F97" s="285"/>
      <c r="G97" s="83"/>
    </row>
    <row r="98" spans="1:7" s="61" customFormat="1">
      <c r="A98" s="282"/>
      <c r="B98" s="4" t="s">
        <v>208</v>
      </c>
      <c r="C98" s="89" t="s">
        <v>2</v>
      </c>
      <c r="D98" s="90">
        <v>1</v>
      </c>
      <c r="E98" s="44">
        <v>0</v>
      </c>
      <c r="F98" s="285">
        <f>D98*E98</f>
        <v>0</v>
      </c>
      <c r="G98" s="83"/>
    </row>
    <row r="99" spans="1:7" s="35" customFormat="1" ht="12.75" customHeight="1">
      <c r="A99" s="282"/>
      <c r="B99" s="4" t="s">
        <v>287</v>
      </c>
      <c r="C99" s="89" t="s">
        <v>288</v>
      </c>
      <c r="D99" s="90">
        <v>30</v>
      </c>
      <c r="E99" s="44">
        <v>0</v>
      </c>
      <c r="F99" s="285">
        <f t="shared" ref="F99:F100" si="3">D99*E99</f>
        <v>0</v>
      </c>
    </row>
    <row r="100" spans="1:7" s="61" customFormat="1">
      <c r="A100" s="282"/>
      <c r="B100" s="1" t="s">
        <v>289</v>
      </c>
      <c r="C100" s="89" t="s">
        <v>288</v>
      </c>
      <c r="D100" s="90">
        <v>30</v>
      </c>
      <c r="E100" s="44">
        <v>0</v>
      </c>
      <c r="F100" s="285">
        <f t="shared" si="3"/>
        <v>0</v>
      </c>
      <c r="G100" s="83"/>
    </row>
    <row r="101" spans="1:7" s="61" customFormat="1">
      <c r="A101" s="282"/>
      <c r="B101" s="299"/>
      <c r="C101" s="283"/>
      <c r="D101" s="294"/>
      <c r="E101" s="44"/>
      <c r="F101" s="287"/>
      <c r="G101" s="83"/>
    </row>
    <row r="102" spans="1:7" s="61" customFormat="1">
      <c r="A102" s="282"/>
      <c r="B102" s="2" t="s">
        <v>127</v>
      </c>
      <c r="C102" s="283"/>
      <c r="D102" s="294"/>
      <c r="E102" s="44"/>
      <c r="F102" s="287"/>
      <c r="G102" s="83"/>
    </row>
    <row r="103" spans="1:7" s="61" customFormat="1">
      <c r="A103" s="282"/>
      <c r="B103" s="2"/>
      <c r="C103" s="283"/>
      <c r="D103" s="294"/>
      <c r="E103" s="44"/>
      <c r="F103" s="287"/>
      <c r="G103" s="83"/>
    </row>
    <row r="104" spans="1:7" s="61" customFormat="1" ht="213" customHeight="1">
      <c r="A104" s="282" t="s">
        <v>140</v>
      </c>
      <c r="B104" s="4" t="s">
        <v>282</v>
      </c>
      <c r="C104" s="89"/>
      <c r="D104" s="90"/>
      <c r="E104" s="44"/>
      <c r="F104" s="285"/>
      <c r="G104" s="83"/>
    </row>
    <row r="105" spans="1:7" s="61" customFormat="1">
      <c r="A105" s="282"/>
      <c r="B105" s="4" t="s">
        <v>209</v>
      </c>
      <c r="C105" s="89" t="s">
        <v>2</v>
      </c>
      <c r="D105" s="90">
        <v>1</v>
      </c>
      <c r="E105" s="44">
        <v>0</v>
      </c>
      <c r="F105" s="285">
        <f>D105*E105</f>
        <v>0</v>
      </c>
      <c r="G105" s="83"/>
    </row>
    <row r="106" spans="1:7" s="35" customFormat="1" ht="13.5" customHeight="1">
      <c r="A106" s="282"/>
      <c r="B106" s="4" t="s">
        <v>287</v>
      </c>
      <c r="C106" s="89" t="s">
        <v>288</v>
      </c>
      <c r="D106" s="90">
        <v>30</v>
      </c>
      <c r="E106" s="44">
        <v>0</v>
      </c>
      <c r="F106" s="285">
        <f t="shared" ref="F106:F107" si="4">D106*E106</f>
        <v>0</v>
      </c>
    </row>
    <row r="107" spans="1:7" s="61" customFormat="1">
      <c r="A107" s="282"/>
      <c r="B107" s="1" t="s">
        <v>289</v>
      </c>
      <c r="C107" s="89" t="s">
        <v>288</v>
      </c>
      <c r="D107" s="90">
        <v>30</v>
      </c>
      <c r="E107" s="44">
        <v>0</v>
      </c>
      <c r="F107" s="285">
        <f t="shared" si="4"/>
        <v>0</v>
      </c>
      <c r="G107" s="83"/>
    </row>
    <row r="108" spans="1:7" s="61" customFormat="1">
      <c r="A108" s="282"/>
      <c r="B108" s="299"/>
      <c r="C108" s="283"/>
      <c r="D108" s="294"/>
      <c r="E108" s="44"/>
      <c r="F108" s="287"/>
      <c r="G108" s="83"/>
    </row>
    <row r="109" spans="1:7" s="61" customFormat="1">
      <c r="A109" s="282"/>
      <c r="B109" s="2" t="s">
        <v>127</v>
      </c>
      <c r="C109" s="283"/>
      <c r="D109" s="294"/>
      <c r="E109" s="44"/>
      <c r="F109" s="287"/>
      <c r="G109" s="83"/>
    </row>
    <row r="110" spans="1:7" s="61" customFormat="1">
      <c r="A110" s="282"/>
      <c r="B110" s="2"/>
      <c r="C110" s="283"/>
      <c r="D110" s="294"/>
      <c r="E110" s="44"/>
      <c r="F110" s="287"/>
      <c r="G110" s="83"/>
    </row>
    <row r="111" spans="1:7" s="61" customFormat="1" ht="235.5" customHeight="1">
      <c r="A111" s="282" t="s">
        <v>141</v>
      </c>
      <c r="B111" s="2" t="s">
        <v>281</v>
      </c>
      <c r="C111" s="89"/>
      <c r="D111" s="90"/>
      <c r="E111" s="44"/>
      <c r="F111" s="285"/>
      <c r="G111" s="83"/>
    </row>
    <row r="112" spans="1:7" s="61" customFormat="1">
      <c r="A112" s="282"/>
      <c r="B112" s="4" t="s">
        <v>210</v>
      </c>
      <c r="C112" s="89" t="s">
        <v>2</v>
      </c>
      <c r="D112" s="90">
        <v>1</v>
      </c>
      <c r="E112" s="44">
        <v>0</v>
      </c>
      <c r="F112" s="285">
        <f>D112*E112</f>
        <v>0</v>
      </c>
      <c r="G112" s="83"/>
    </row>
    <row r="113" spans="1:7" s="35" customFormat="1" ht="12" customHeight="1">
      <c r="A113" s="282"/>
      <c r="B113" s="4" t="s">
        <v>287</v>
      </c>
      <c r="C113" s="89" t="s">
        <v>288</v>
      </c>
      <c r="D113" s="90">
        <v>25</v>
      </c>
      <c r="E113" s="44">
        <v>0</v>
      </c>
      <c r="F113" s="285">
        <f t="shared" ref="F113:F114" si="5">D113*E113</f>
        <v>0</v>
      </c>
    </row>
    <row r="114" spans="1:7" s="61" customFormat="1">
      <c r="A114" s="282"/>
      <c r="B114" s="1" t="s">
        <v>289</v>
      </c>
      <c r="C114" s="89" t="s">
        <v>288</v>
      </c>
      <c r="D114" s="90">
        <v>25</v>
      </c>
      <c r="E114" s="44">
        <v>0</v>
      </c>
      <c r="F114" s="285">
        <f t="shared" si="5"/>
        <v>0</v>
      </c>
      <c r="G114" s="83"/>
    </row>
    <row r="115" spans="1:7" s="61" customFormat="1">
      <c r="A115" s="282"/>
      <c r="B115" s="299"/>
      <c r="C115" s="283"/>
      <c r="D115" s="294"/>
      <c r="E115" s="44"/>
      <c r="F115" s="287"/>
      <c r="G115" s="83"/>
    </row>
    <row r="116" spans="1:7" s="61" customFormat="1">
      <c r="A116" s="282"/>
      <c r="B116" s="2" t="s">
        <v>127</v>
      </c>
      <c r="C116" s="283"/>
      <c r="D116" s="294"/>
      <c r="E116" s="44"/>
      <c r="F116" s="287"/>
      <c r="G116" s="83"/>
    </row>
    <row r="117" spans="1:7" s="61" customFormat="1">
      <c r="A117" s="282"/>
      <c r="B117" s="2"/>
      <c r="C117" s="283"/>
      <c r="D117" s="294"/>
      <c r="E117" s="44"/>
      <c r="F117" s="287"/>
      <c r="G117" s="83"/>
    </row>
    <row r="118" spans="1:7" s="61" customFormat="1" ht="345.75" customHeight="1">
      <c r="A118" s="282" t="s">
        <v>250</v>
      </c>
      <c r="B118" s="2" t="s">
        <v>294</v>
      </c>
      <c r="C118" s="89" t="s">
        <v>2</v>
      </c>
      <c r="D118" s="90">
        <v>1</v>
      </c>
      <c r="E118" s="44">
        <v>0</v>
      </c>
      <c r="F118" s="285">
        <f>D118*E118</f>
        <v>0</v>
      </c>
      <c r="G118" s="83"/>
    </row>
    <row r="119" spans="1:7" s="61" customFormat="1">
      <c r="A119" s="282"/>
      <c r="B119" s="1" t="s">
        <v>251</v>
      </c>
      <c r="C119" s="89" t="s">
        <v>2</v>
      </c>
      <c r="D119" s="90">
        <v>1</v>
      </c>
      <c r="E119" s="44">
        <v>0</v>
      </c>
      <c r="F119" s="285">
        <f>D119*E119</f>
        <v>0</v>
      </c>
      <c r="G119" s="83"/>
    </row>
    <row r="120" spans="1:7" s="35" customFormat="1" ht="12.75" customHeight="1">
      <c r="A120" s="282"/>
      <c r="B120" s="4" t="s">
        <v>287</v>
      </c>
      <c r="C120" s="89" t="s">
        <v>288</v>
      </c>
      <c r="D120" s="90">
        <v>90</v>
      </c>
      <c r="E120" s="44">
        <v>0</v>
      </c>
      <c r="F120" s="285">
        <f t="shared" ref="F120:F121" si="6">D120*E120</f>
        <v>0</v>
      </c>
    </row>
    <row r="121" spans="1:7" s="35" customFormat="1">
      <c r="A121" s="282"/>
      <c r="B121" s="1" t="s">
        <v>295</v>
      </c>
      <c r="C121" s="89" t="s">
        <v>288</v>
      </c>
      <c r="D121" s="90">
        <v>90</v>
      </c>
      <c r="E121" s="44">
        <v>0</v>
      </c>
      <c r="F121" s="285">
        <f t="shared" si="6"/>
        <v>0</v>
      </c>
    </row>
    <row r="122" spans="1:7" s="35" customFormat="1">
      <c r="A122" s="282"/>
      <c r="B122" s="1"/>
      <c r="C122" s="283"/>
      <c r="D122" s="294"/>
      <c r="E122" s="44"/>
      <c r="F122" s="287"/>
    </row>
    <row r="123" spans="1:7" s="35" customFormat="1">
      <c r="A123" s="282"/>
      <c r="B123" s="2"/>
      <c r="C123" s="283"/>
      <c r="D123" s="294"/>
      <c r="E123" s="44"/>
      <c r="F123" s="287"/>
    </row>
    <row r="124" spans="1:7" s="35" customFormat="1" ht="180" customHeight="1">
      <c r="A124" s="282" t="s">
        <v>142</v>
      </c>
      <c r="B124" s="2" t="s">
        <v>280</v>
      </c>
      <c r="C124" s="89" t="s">
        <v>0</v>
      </c>
      <c r="D124" s="90">
        <v>1</v>
      </c>
      <c r="E124" s="44">
        <v>0</v>
      </c>
      <c r="F124" s="285">
        <f>D124*E124</f>
        <v>0</v>
      </c>
    </row>
    <row r="125" spans="1:7" s="35" customFormat="1" ht="12.75" customHeight="1">
      <c r="A125" s="282"/>
      <c r="B125" s="2" t="s">
        <v>127</v>
      </c>
      <c r="C125" s="283"/>
      <c r="D125" s="294"/>
      <c r="E125" s="93"/>
      <c r="F125" s="287"/>
    </row>
    <row r="126" spans="1:7" s="35" customFormat="1" ht="12" customHeight="1">
      <c r="A126" s="282"/>
      <c r="B126" s="2"/>
      <c r="C126" s="283"/>
      <c r="D126" s="294"/>
      <c r="E126" s="93"/>
      <c r="F126" s="287"/>
    </row>
    <row r="127" spans="1:7" s="61" customFormat="1" ht="12.75" thickBot="1">
      <c r="A127" s="300"/>
      <c r="B127" s="301" t="s">
        <v>256</v>
      </c>
      <c r="C127" s="302"/>
      <c r="D127" s="303"/>
      <c r="E127" s="304"/>
      <c r="F127" s="303">
        <f>SUM(F5:F126)</f>
        <v>0</v>
      </c>
      <c r="G127" s="83"/>
    </row>
    <row r="128" spans="1:7" s="61" customFormat="1" ht="12.75" thickTop="1">
      <c r="A128" s="86"/>
      <c r="B128" s="81"/>
      <c r="C128" s="87"/>
      <c r="D128" s="66"/>
      <c r="E128" s="66"/>
      <c r="F128" s="66"/>
      <c r="G128" s="83"/>
    </row>
    <row r="129" spans="1:7" s="61" customFormat="1">
      <c r="A129" s="86"/>
      <c r="B129" s="81"/>
      <c r="C129" s="87"/>
      <c r="D129" s="66"/>
      <c r="E129" s="66"/>
      <c r="F129" s="66"/>
      <c r="G129" s="83"/>
    </row>
    <row r="130" spans="1:7" s="61" customFormat="1">
      <c r="A130" s="86"/>
      <c r="B130" s="81"/>
      <c r="C130" s="87"/>
      <c r="D130" s="66"/>
      <c r="E130" s="66"/>
      <c r="F130" s="66"/>
      <c r="G130" s="83"/>
    </row>
    <row r="131" spans="1:7" s="61" customFormat="1">
      <c r="A131" s="86"/>
      <c r="B131" s="81"/>
      <c r="C131" s="87"/>
      <c r="D131" s="66"/>
      <c r="E131" s="66"/>
      <c r="F131" s="66"/>
      <c r="G131" s="83"/>
    </row>
    <row r="132" spans="1:7" s="61" customFormat="1">
      <c r="A132" s="86"/>
      <c r="B132" s="81"/>
      <c r="C132" s="87"/>
      <c r="D132" s="66"/>
      <c r="E132" s="66"/>
      <c r="F132" s="66"/>
      <c r="G132" s="83"/>
    </row>
    <row r="133" spans="1:7" s="61" customFormat="1">
      <c r="A133" s="86"/>
      <c r="B133" s="81"/>
      <c r="C133" s="87"/>
      <c r="D133" s="66"/>
      <c r="E133" s="66"/>
      <c r="F133" s="66"/>
      <c r="G133" s="83"/>
    </row>
    <row r="134" spans="1:7" s="61" customFormat="1">
      <c r="A134" s="86"/>
      <c r="B134" s="81"/>
      <c r="C134" s="87"/>
      <c r="D134" s="66"/>
      <c r="E134" s="66"/>
      <c r="F134" s="66"/>
      <c r="G134" s="83"/>
    </row>
    <row r="135" spans="1:7" s="61" customFormat="1">
      <c r="A135" s="86"/>
      <c r="B135" s="81"/>
      <c r="C135" s="87"/>
      <c r="D135" s="66"/>
      <c r="E135" s="66"/>
      <c r="F135" s="66"/>
      <c r="G135" s="83"/>
    </row>
    <row r="136" spans="1:7" s="61" customFormat="1">
      <c r="A136" s="86"/>
      <c r="B136" s="81"/>
      <c r="C136" s="87"/>
      <c r="D136" s="66"/>
      <c r="E136" s="66"/>
      <c r="F136" s="66"/>
      <c r="G136" s="83"/>
    </row>
    <row r="137" spans="1:7" s="61" customFormat="1">
      <c r="A137" s="86"/>
      <c r="B137" s="81"/>
      <c r="C137" s="87"/>
      <c r="D137" s="66"/>
      <c r="E137" s="66"/>
      <c r="F137" s="66"/>
      <c r="G137" s="83"/>
    </row>
    <row r="138" spans="1:7" s="61" customFormat="1">
      <c r="A138" s="86"/>
      <c r="B138" s="81"/>
      <c r="C138" s="87"/>
      <c r="D138" s="66"/>
      <c r="E138" s="66"/>
      <c r="F138" s="66"/>
      <c r="G138" s="83"/>
    </row>
    <row r="139" spans="1:7" s="61" customFormat="1">
      <c r="A139" s="86"/>
      <c r="B139" s="81"/>
      <c r="C139" s="87"/>
      <c r="D139" s="66"/>
      <c r="E139" s="66"/>
      <c r="F139" s="66"/>
      <c r="G139" s="83"/>
    </row>
    <row r="140" spans="1:7" s="61" customFormat="1">
      <c r="A140" s="86"/>
      <c r="B140" s="81"/>
      <c r="C140" s="87"/>
      <c r="D140" s="66"/>
      <c r="E140" s="66"/>
      <c r="F140" s="66"/>
      <c r="G140" s="83"/>
    </row>
    <row r="141" spans="1:7" s="61" customFormat="1">
      <c r="A141" s="86"/>
      <c r="B141" s="81"/>
      <c r="C141" s="87"/>
      <c r="D141" s="66"/>
      <c r="E141" s="66"/>
      <c r="F141" s="66"/>
      <c r="G141" s="83"/>
    </row>
    <row r="142" spans="1:7" s="61" customFormat="1">
      <c r="A142" s="86"/>
      <c r="B142" s="81"/>
      <c r="C142" s="87"/>
      <c r="D142" s="66"/>
      <c r="E142" s="66"/>
      <c r="F142" s="66"/>
      <c r="G142" s="83"/>
    </row>
    <row r="143" spans="1:7" s="61" customFormat="1">
      <c r="A143" s="86"/>
      <c r="B143" s="81"/>
      <c r="C143" s="87"/>
      <c r="D143" s="66"/>
      <c r="E143" s="66"/>
      <c r="F143" s="66"/>
      <c r="G143" s="83"/>
    </row>
    <row r="144" spans="1:7" s="61" customFormat="1">
      <c r="A144" s="86"/>
      <c r="B144" s="81"/>
      <c r="C144" s="87"/>
      <c r="D144" s="66"/>
      <c r="E144" s="66"/>
      <c r="F144" s="66"/>
      <c r="G144" s="83"/>
    </row>
    <row r="145" spans="1:7" s="61" customFormat="1">
      <c r="A145" s="86"/>
      <c r="B145" s="81"/>
      <c r="C145" s="87"/>
      <c r="D145" s="66"/>
      <c r="E145" s="66"/>
      <c r="F145" s="66"/>
      <c r="G145" s="83"/>
    </row>
    <row r="146" spans="1:7" s="61" customFormat="1">
      <c r="A146" s="86"/>
      <c r="B146" s="81"/>
      <c r="C146" s="87"/>
      <c r="D146" s="66"/>
      <c r="E146" s="66"/>
      <c r="F146" s="66"/>
      <c r="G146" s="83"/>
    </row>
    <row r="147" spans="1:7" s="61" customFormat="1">
      <c r="A147" s="86"/>
      <c r="B147" s="81"/>
      <c r="C147" s="87"/>
      <c r="D147" s="66"/>
      <c r="E147" s="66"/>
      <c r="F147" s="66"/>
      <c r="G147" s="83"/>
    </row>
    <row r="148" spans="1:7" s="61" customFormat="1">
      <c r="A148" s="86"/>
      <c r="B148" s="81"/>
      <c r="C148" s="87"/>
      <c r="D148" s="66"/>
      <c r="E148" s="66"/>
      <c r="F148" s="66"/>
      <c r="G148" s="83"/>
    </row>
    <row r="149" spans="1:7" s="61" customFormat="1">
      <c r="A149" s="86"/>
      <c r="B149" s="81"/>
      <c r="C149" s="87"/>
      <c r="D149" s="66"/>
      <c r="E149" s="66"/>
      <c r="F149" s="66"/>
      <c r="G149" s="83"/>
    </row>
    <row r="150" spans="1:7" s="61" customFormat="1">
      <c r="A150" s="86"/>
      <c r="B150" s="81"/>
      <c r="C150" s="87"/>
      <c r="D150" s="66"/>
      <c r="E150" s="66"/>
      <c r="F150" s="66"/>
      <c r="G150" s="83"/>
    </row>
    <row r="151" spans="1:7" s="61" customFormat="1">
      <c r="A151" s="86"/>
      <c r="B151" s="81"/>
      <c r="C151" s="87"/>
      <c r="D151" s="66"/>
      <c r="E151" s="66"/>
      <c r="F151" s="66"/>
      <c r="G151" s="83"/>
    </row>
    <row r="152" spans="1:7" s="61" customFormat="1">
      <c r="A152" s="86"/>
      <c r="B152" s="81"/>
      <c r="C152" s="87"/>
      <c r="D152" s="66"/>
      <c r="E152" s="66"/>
      <c r="F152" s="66"/>
      <c r="G152" s="83"/>
    </row>
    <row r="153" spans="1:7" s="61" customFormat="1">
      <c r="A153" s="86"/>
      <c r="B153" s="81"/>
      <c r="C153" s="87"/>
      <c r="D153" s="66"/>
      <c r="E153" s="66"/>
      <c r="F153" s="66"/>
      <c r="G153" s="83"/>
    </row>
    <row r="154" spans="1:7" s="61" customFormat="1">
      <c r="A154" s="86"/>
      <c r="B154" s="81"/>
      <c r="C154" s="87"/>
      <c r="D154" s="66"/>
      <c r="E154" s="66"/>
      <c r="F154" s="66"/>
      <c r="G154" s="83"/>
    </row>
    <row r="155" spans="1:7" s="61" customFormat="1">
      <c r="A155" s="86"/>
      <c r="B155" s="81"/>
      <c r="C155" s="87"/>
      <c r="D155" s="66"/>
      <c r="E155" s="66"/>
      <c r="F155" s="66"/>
      <c r="G155" s="83"/>
    </row>
    <row r="156" spans="1:7" s="61" customFormat="1">
      <c r="A156" s="86"/>
      <c r="B156" s="81"/>
      <c r="C156" s="87"/>
      <c r="D156" s="66"/>
      <c r="E156" s="66"/>
      <c r="F156" s="66"/>
      <c r="G156" s="83"/>
    </row>
    <row r="157" spans="1:7" s="61" customFormat="1">
      <c r="A157" s="86"/>
      <c r="B157" s="81"/>
      <c r="C157" s="87"/>
      <c r="D157" s="66"/>
      <c r="E157" s="66"/>
      <c r="F157" s="66"/>
      <c r="G157" s="83"/>
    </row>
    <row r="158" spans="1:7" s="61" customFormat="1">
      <c r="A158" s="86"/>
      <c r="B158" s="81"/>
      <c r="C158" s="87"/>
      <c r="D158" s="66"/>
      <c r="E158" s="66"/>
      <c r="F158" s="66"/>
      <c r="G158" s="83"/>
    </row>
    <row r="159" spans="1:7" s="61" customFormat="1">
      <c r="A159" s="86"/>
      <c r="B159" s="81"/>
      <c r="C159" s="87"/>
      <c r="D159" s="66"/>
      <c r="E159" s="66"/>
      <c r="F159" s="66"/>
      <c r="G159" s="83"/>
    </row>
    <row r="160" spans="1:7" s="61" customFormat="1">
      <c r="A160" s="86"/>
      <c r="B160" s="81"/>
      <c r="C160" s="87"/>
      <c r="D160" s="66"/>
      <c r="E160" s="66"/>
      <c r="F160" s="66"/>
      <c r="G160" s="83"/>
    </row>
    <row r="161" spans="1:7" s="61" customFormat="1">
      <c r="A161" s="86"/>
      <c r="B161" s="81"/>
      <c r="C161" s="87"/>
      <c r="D161" s="66"/>
      <c r="E161" s="66"/>
      <c r="F161" s="66"/>
      <c r="G161" s="83"/>
    </row>
    <row r="162" spans="1:7" s="61" customFormat="1">
      <c r="A162" s="86"/>
      <c r="B162" s="81"/>
      <c r="C162" s="87"/>
      <c r="D162" s="66"/>
      <c r="E162" s="66"/>
      <c r="F162" s="66"/>
      <c r="G162" s="83"/>
    </row>
    <row r="163" spans="1:7" s="61" customFormat="1">
      <c r="A163" s="86"/>
      <c r="B163" s="81"/>
      <c r="C163" s="87"/>
      <c r="D163" s="66"/>
      <c r="E163" s="66"/>
      <c r="F163" s="66"/>
      <c r="G163" s="83"/>
    </row>
    <row r="164" spans="1:7" s="61" customFormat="1">
      <c r="A164" s="86"/>
      <c r="B164" s="81"/>
      <c r="C164" s="87"/>
      <c r="D164" s="66"/>
      <c r="E164" s="66"/>
      <c r="F164" s="66"/>
      <c r="G164" s="83"/>
    </row>
    <row r="165" spans="1:7" s="61" customFormat="1">
      <c r="A165" s="86"/>
      <c r="B165" s="81"/>
      <c r="C165" s="87"/>
      <c r="D165" s="66"/>
      <c r="E165" s="66"/>
      <c r="F165" s="66"/>
      <c r="G165" s="83"/>
    </row>
    <row r="166" spans="1:7" s="61" customFormat="1">
      <c r="A166" s="86"/>
      <c r="B166" s="81"/>
      <c r="C166" s="87"/>
      <c r="D166" s="66"/>
      <c r="E166" s="66"/>
      <c r="F166" s="66"/>
      <c r="G166" s="83"/>
    </row>
    <row r="167" spans="1:7" s="61" customFormat="1">
      <c r="A167" s="86"/>
      <c r="B167" s="81"/>
      <c r="C167" s="87"/>
      <c r="D167" s="66"/>
      <c r="E167" s="66"/>
      <c r="F167" s="66"/>
      <c r="G167" s="83"/>
    </row>
    <row r="168" spans="1:7" s="61" customFormat="1">
      <c r="A168" s="86"/>
      <c r="B168" s="81"/>
      <c r="C168" s="87"/>
      <c r="D168" s="66"/>
      <c r="E168" s="66"/>
      <c r="F168" s="66"/>
      <c r="G168" s="83"/>
    </row>
    <row r="169" spans="1:7" s="61" customFormat="1">
      <c r="A169" s="86"/>
      <c r="B169" s="81"/>
      <c r="C169" s="87"/>
      <c r="D169" s="66"/>
      <c r="E169" s="66"/>
      <c r="F169" s="66"/>
      <c r="G169" s="83"/>
    </row>
    <row r="170" spans="1:7" s="61" customFormat="1">
      <c r="A170" s="86"/>
      <c r="B170" s="81"/>
      <c r="C170" s="87"/>
      <c r="D170" s="66"/>
      <c r="E170" s="66"/>
      <c r="F170" s="66"/>
      <c r="G170" s="83"/>
    </row>
    <row r="171" spans="1:7" s="61" customFormat="1">
      <c r="A171" s="86"/>
      <c r="B171" s="81"/>
      <c r="C171" s="87"/>
      <c r="D171" s="66"/>
      <c r="E171" s="66"/>
      <c r="F171" s="66"/>
      <c r="G171" s="83"/>
    </row>
    <row r="172" spans="1:7" s="61" customFormat="1">
      <c r="A172" s="86"/>
      <c r="B172" s="81"/>
      <c r="C172" s="87"/>
      <c r="D172" s="66"/>
      <c r="E172" s="66"/>
      <c r="F172" s="66"/>
      <c r="G172" s="83"/>
    </row>
    <row r="173" spans="1:7" s="61" customFormat="1">
      <c r="A173" s="86"/>
      <c r="B173" s="81"/>
      <c r="C173" s="87"/>
      <c r="D173" s="66"/>
      <c r="E173" s="66"/>
      <c r="F173" s="66"/>
      <c r="G173" s="83"/>
    </row>
    <row r="174" spans="1:7" s="61" customFormat="1">
      <c r="A174" s="86"/>
      <c r="B174" s="81"/>
      <c r="C174" s="87"/>
      <c r="D174" s="66"/>
      <c r="E174" s="66"/>
      <c r="F174" s="66"/>
      <c r="G174" s="83"/>
    </row>
    <row r="175" spans="1:7" s="61" customFormat="1">
      <c r="A175" s="86"/>
      <c r="B175" s="81"/>
      <c r="C175" s="87"/>
      <c r="D175" s="66"/>
      <c r="E175" s="66"/>
      <c r="F175" s="66"/>
      <c r="G175" s="83"/>
    </row>
    <row r="176" spans="1:7" s="61" customFormat="1">
      <c r="A176" s="86"/>
      <c r="B176" s="81"/>
      <c r="C176" s="87"/>
      <c r="D176" s="66"/>
      <c r="E176" s="66"/>
      <c r="F176" s="66"/>
      <c r="G176" s="83"/>
    </row>
    <row r="177" spans="1:7" s="61" customFormat="1">
      <c r="A177" s="86"/>
      <c r="B177" s="81"/>
      <c r="C177" s="87"/>
      <c r="D177" s="66"/>
      <c r="E177" s="66"/>
      <c r="F177" s="66"/>
      <c r="G177" s="83"/>
    </row>
    <row r="178" spans="1:7" s="61" customFormat="1">
      <c r="A178" s="86"/>
      <c r="B178" s="81"/>
      <c r="C178" s="87"/>
      <c r="D178" s="66"/>
      <c r="E178" s="66"/>
      <c r="F178" s="66"/>
      <c r="G178" s="83"/>
    </row>
    <row r="179" spans="1:7" s="61" customFormat="1">
      <c r="A179" s="86"/>
      <c r="B179" s="81"/>
      <c r="C179" s="87"/>
      <c r="D179" s="66"/>
      <c r="E179" s="66"/>
      <c r="F179" s="66"/>
      <c r="G179" s="83"/>
    </row>
    <row r="180" spans="1:7" s="61" customFormat="1">
      <c r="A180" s="86"/>
      <c r="B180" s="81"/>
      <c r="C180" s="87"/>
      <c r="D180" s="66"/>
      <c r="E180" s="66"/>
      <c r="F180" s="66"/>
      <c r="G180" s="83"/>
    </row>
    <row r="181" spans="1:7" s="61" customFormat="1">
      <c r="A181" s="86"/>
      <c r="B181" s="81"/>
      <c r="C181" s="87"/>
      <c r="D181" s="66"/>
      <c r="E181" s="66"/>
      <c r="F181" s="66"/>
      <c r="G181" s="83"/>
    </row>
    <row r="182" spans="1:7" s="61" customFormat="1">
      <c r="A182" s="86"/>
      <c r="B182" s="81"/>
      <c r="C182" s="87"/>
      <c r="D182" s="66"/>
      <c r="E182" s="66"/>
      <c r="F182" s="66"/>
      <c r="G182" s="83"/>
    </row>
    <row r="183" spans="1:7" s="61" customFormat="1">
      <c r="A183" s="86"/>
      <c r="B183" s="81"/>
      <c r="C183" s="87"/>
      <c r="D183" s="66"/>
      <c r="E183" s="66"/>
      <c r="F183" s="66"/>
      <c r="G183" s="83"/>
    </row>
    <row r="184" spans="1:7" s="61" customFormat="1">
      <c r="A184" s="86"/>
      <c r="B184" s="81"/>
      <c r="C184" s="87"/>
      <c r="D184" s="66"/>
      <c r="E184" s="66"/>
      <c r="F184" s="66"/>
      <c r="G184" s="83"/>
    </row>
    <row r="185" spans="1:7" s="61" customFormat="1">
      <c r="A185" s="86"/>
      <c r="B185" s="81"/>
      <c r="C185" s="87"/>
      <c r="D185" s="66"/>
      <c r="E185" s="66"/>
      <c r="F185" s="66"/>
      <c r="G185" s="83"/>
    </row>
    <row r="186" spans="1:7" s="61" customFormat="1">
      <c r="A186" s="86"/>
      <c r="B186" s="81"/>
      <c r="C186" s="87"/>
      <c r="D186" s="66"/>
      <c r="E186" s="66"/>
      <c r="F186" s="66"/>
      <c r="G186" s="83"/>
    </row>
    <row r="187" spans="1:7" s="61" customFormat="1">
      <c r="A187" s="86"/>
      <c r="B187" s="81"/>
      <c r="C187" s="87"/>
      <c r="D187" s="66"/>
      <c r="E187" s="66"/>
      <c r="F187" s="66"/>
      <c r="G187" s="83"/>
    </row>
    <row r="188" spans="1:7" s="61" customFormat="1">
      <c r="A188" s="86"/>
      <c r="B188" s="81"/>
      <c r="C188" s="87"/>
      <c r="D188" s="66"/>
      <c r="E188" s="66"/>
      <c r="F188" s="66"/>
      <c r="G188" s="83"/>
    </row>
    <row r="189" spans="1:7" s="61" customFormat="1">
      <c r="A189" s="86"/>
      <c r="B189" s="81"/>
      <c r="C189" s="87"/>
      <c r="D189" s="66"/>
      <c r="E189" s="66"/>
      <c r="F189" s="66"/>
      <c r="G189" s="83"/>
    </row>
    <row r="190" spans="1:7" s="61" customFormat="1">
      <c r="A190" s="86"/>
      <c r="B190" s="81"/>
      <c r="C190" s="87"/>
      <c r="D190" s="66"/>
      <c r="E190" s="66"/>
      <c r="F190" s="66"/>
      <c r="G190" s="83"/>
    </row>
    <row r="191" spans="1:7" s="61" customFormat="1">
      <c r="A191" s="86"/>
      <c r="B191" s="81"/>
      <c r="C191" s="87"/>
      <c r="D191" s="66"/>
      <c r="E191" s="66"/>
      <c r="F191" s="66"/>
      <c r="G191" s="83"/>
    </row>
    <row r="192" spans="1:7" s="61" customFormat="1">
      <c r="A192" s="86"/>
      <c r="B192" s="81"/>
      <c r="C192" s="87"/>
      <c r="D192" s="66"/>
      <c r="E192" s="66"/>
      <c r="F192" s="66"/>
      <c r="G192" s="83"/>
    </row>
    <row r="193" spans="1:7" s="61" customFormat="1">
      <c r="A193" s="86"/>
      <c r="B193" s="81"/>
      <c r="C193" s="87"/>
      <c r="D193" s="66"/>
      <c r="E193" s="66"/>
      <c r="F193" s="66"/>
      <c r="G193" s="83"/>
    </row>
    <row r="194" spans="1:7" s="61" customFormat="1">
      <c r="A194" s="86"/>
      <c r="B194" s="81"/>
      <c r="C194" s="87"/>
      <c r="D194" s="66"/>
      <c r="E194" s="66"/>
      <c r="F194" s="66"/>
      <c r="G194" s="83"/>
    </row>
    <row r="195" spans="1:7" s="61" customFormat="1">
      <c r="A195" s="86"/>
      <c r="B195" s="81"/>
      <c r="C195" s="87"/>
      <c r="D195" s="66"/>
      <c r="E195" s="66"/>
      <c r="F195" s="66"/>
      <c r="G195" s="83"/>
    </row>
    <row r="196" spans="1:7" s="61" customFormat="1">
      <c r="A196" s="86"/>
      <c r="B196" s="81"/>
      <c r="C196" s="87"/>
      <c r="D196" s="66"/>
      <c r="E196" s="66"/>
      <c r="F196" s="66"/>
      <c r="G196" s="83"/>
    </row>
    <row r="197" spans="1:7" s="61" customFormat="1">
      <c r="A197" s="86"/>
      <c r="B197" s="81"/>
      <c r="C197" s="87"/>
      <c r="D197" s="66"/>
      <c r="E197" s="66"/>
      <c r="F197" s="66"/>
      <c r="G197" s="83"/>
    </row>
    <row r="198" spans="1:7" s="61" customFormat="1">
      <c r="A198" s="86"/>
      <c r="B198" s="81"/>
      <c r="C198" s="87"/>
      <c r="D198" s="66"/>
      <c r="E198" s="66"/>
      <c r="F198" s="66"/>
      <c r="G198" s="83"/>
    </row>
    <row r="199" spans="1:7" s="61" customFormat="1">
      <c r="A199" s="86"/>
      <c r="B199" s="81"/>
      <c r="C199" s="87"/>
      <c r="D199" s="66"/>
      <c r="E199" s="66"/>
      <c r="F199" s="66"/>
      <c r="G199" s="83"/>
    </row>
    <row r="200" spans="1:7" s="61" customFormat="1">
      <c r="A200" s="86"/>
      <c r="B200" s="81"/>
      <c r="C200" s="87"/>
      <c r="D200" s="66"/>
      <c r="E200" s="66"/>
      <c r="F200" s="66"/>
      <c r="G200" s="83"/>
    </row>
    <row r="201" spans="1:7" s="61" customFormat="1">
      <c r="A201" s="86"/>
      <c r="B201" s="81"/>
      <c r="C201" s="87"/>
      <c r="D201" s="66"/>
      <c r="E201" s="66"/>
      <c r="F201" s="66"/>
      <c r="G201" s="83"/>
    </row>
    <row r="202" spans="1:7" s="61" customFormat="1">
      <c r="A202" s="86"/>
      <c r="B202" s="81"/>
      <c r="C202" s="87"/>
      <c r="D202" s="66"/>
      <c r="E202" s="66"/>
      <c r="F202" s="66"/>
      <c r="G202" s="83"/>
    </row>
    <row r="203" spans="1:7" s="61" customFormat="1">
      <c r="A203" s="86"/>
      <c r="B203" s="81"/>
      <c r="C203" s="87"/>
      <c r="D203" s="66"/>
      <c r="E203" s="66"/>
      <c r="F203" s="66"/>
      <c r="G203" s="83"/>
    </row>
    <row r="204" spans="1:7" s="61" customFormat="1">
      <c r="A204" s="86"/>
      <c r="B204" s="81"/>
      <c r="C204" s="87"/>
      <c r="D204" s="66"/>
      <c r="E204" s="66"/>
      <c r="F204" s="66"/>
      <c r="G204" s="83"/>
    </row>
    <row r="205" spans="1:7" s="61" customFormat="1">
      <c r="A205" s="86"/>
      <c r="B205" s="81"/>
      <c r="C205" s="87"/>
      <c r="D205" s="66"/>
      <c r="E205" s="66"/>
      <c r="F205" s="66"/>
      <c r="G205" s="83"/>
    </row>
    <row r="206" spans="1:7" s="61" customFormat="1">
      <c r="A206" s="86"/>
      <c r="B206" s="81"/>
      <c r="C206" s="87"/>
      <c r="D206" s="66"/>
      <c r="E206" s="66"/>
      <c r="F206" s="66"/>
      <c r="G206" s="83"/>
    </row>
    <row r="207" spans="1:7" s="61" customFormat="1">
      <c r="A207" s="86"/>
      <c r="B207" s="81"/>
      <c r="C207" s="87"/>
      <c r="D207" s="66"/>
      <c r="E207" s="66"/>
      <c r="F207" s="66"/>
      <c r="G207" s="83"/>
    </row>
    <row r="208" spans="1:7" s="61" customFormat="1">
      <c r="A208" s="86"/>
      <c r="B208" s="81"/>
      <c r="C208" s="87"/>
      <c r="D208" s="66"/>
      <c r="E208" s="66"/>
      <c r="F208" s="66"/>
      <c r="G208" s="83"/>
    </row>
    <row r="209" spans="1:7" s="61" customFormat="1">
      <c r="A209" s="86"/>
      <c r="B209" s="81"/>
      <c r="C209" s="87"/>
      <c r="D209" s="66"/>
      <c r="E209" s="66"/>
      <c r="F209" s="66"/>
      <c r="G209" s="83"/>
    </row>
    <row r="210" spans="1:7" s="61" customFormat="1">
      <c r="A210" s="86"/>
      <c r="B210" s="81"/>
      <c r="C210" s="87"/>
      <c r="D210" s="66"/>
      <c r="E210" s="66"/>
      <c r="F210" s="66"/>
      <c r="G210" s="83"/>
    </row>
    <row r="211" spans="1:7" s="61" customFormat="1">
      <c r="A211" s="86"/>
      <c r="B211" s="81"/>
      <c r="C211" s="87"/>
      <c r="D211" s="66"/>
      <c r="E211" s="66"/>
      <c r="F211" s="66"/>
      <c r="G211" s="83"/>
    </row>
    <row r="212" spans="1:7" s="61" customFormat="1">
      <c r="A212" s="86"/>
      <c r="B212" s="81"/>
      <c r="C212" s="87"/>
      <c r="D212" s="66"/>
      <c r="E212" s="66"/>
      <c r="F212" s="66"/>
      <c r="G212" s="83"/>
    </row>
    <row r="213" spans="1:7" s="61" customFormat="1">
      <c r="A213" s="86"/>
      <c r="B213" s="81"/>
      <c r="C213" s="87"/>
      <c r="D213" s="66"/>
      <c r="E213" s="66"/>
      <c r="F213" s="66"/>
      <c r="G213" s="83"/>
    </row>
    <row r="214" spans="1:7" s="61" customFormat="1">
      <c r="A214" s="86"/>
      <c r="B214" s="81"/>
      <c r="C214" s="87"/>
      <c r="D214" s="66"/>
      <c r="E214" s="66"/>
      <c r="F214" s="66"/>
      <c r="G214" s="83"/>
    </row>
    <row r="215" spans="1:7" s="61" customFormat="1">
      <c r="A215" s="86"/>
      <c r="B215" s="81"/>
      <c r="C215" s="87"/>
      <c r="D215" s="66"/>
      <c r="E215" s="66"/>
      <c r="F215" s="66"/>
      <c r="G215" s="83"/>
    </row>
    <row r="216" spans="1:7" s="61" customFormat="1">
      <c r="A216" s="86"/>
      <c r="B216" s="81"/>
      <c r="C216" s="87"/>
      <c r="D216" s="66"/>
      <c r="E216" s="66"/>
      <c r="F216" s="66"/>
      <c r="G216" s="83"/>
    </row>
    <row r="217" spans="1:7" s="61" customFormat="1">
      <c r="A217" s="86"/>
      <c r="B217" s="81"/>
      <c r="C217" s="87"/>
      <c r="D217" s="66"/>
      <c r="E217" s="66"/>
      <c r="F217" s="66"/>
      <c r="G217" s="83"/>
    </row>
    <row r="218" spans="1:7" s="61" customFormat="1">
      <c r="A218" s="86"/>
      <c r="B218" s="81"/>
      <c r="C218" s="87"/>
      <c r="D218" s="66"/>
      <c r="E218" s="66"/>
      <c r="F218" s="66"/>
      <c r="G218" s="83"/>
    </row>
    <row r="219" spans="1:7" s="61" customFormat="1">
      <c r="A219" s="86"/>
      <c r="B219" s="81"/>
      <c r="C219" s="87"/>
      <c r="D219" s="66"/>
      <c r="E219" s="66"/>
      <c r="F219" s="66"/>
      <c r="G219" s="83"/>
    </row>
    <row r="220" spans="1:7" s="61" customFormat="1">
      <c r="A220" s="86"/>
      <c r="B220" s="81"/>
      <c r="C220" s="87"/>
      <c r="D220" s="66"/>
      <c r="E220" s="66"/>
      <c r="F220" s="66"/>
      <c r="G220" s="83"/>
    </row>
    <row r="221" spans="1:7" s="61" customFormat="1">
      <c r="A221" s="86"/>
      <c r="B221" s="81"/>
      <c r="C221" s="87"/>
      <c r="D221" s="66"/>
      <c r="E221" s="66"/>
      <c r="F221" s="66"/>
      <c r="G221" s="83"/>
    </row>
    <row r="222" spans="1:7" s="61" customFormat="1">
      <c r="A222" s="86"/>
      <c r="B222" s="81"/>
      <c r="C222" s="87"/>
      <c r="D222" s="66"/>
      <c r="E222" s="66"/>
      <c r="F222" s="66"/>
      <c r="G222" s="83"/>
    </row>
    <row r="223" spans="1:7" s="61" customFormat="1">
      <c r="A223" s="86"/>
      <c r="B223" s="81"/>
      <c r="C223" s="87"/>
      <c r="D223" s="66"/>
      <c r="E223" s="66"/>
      <c r="F223" s="66"/>
      <c r="G223" s="83"/>
    </row>
    <row r="224" spans="1:7" s="61" customFormat="1">
      <c r="A224" s="86"/>
      <c r="B224" s="81"/>
      <c r="C224" s="87"/>
      <c r="D224" s="66"/>
      <c r="E224" s="66"/>
      <c r="F224" s="66"/>
      <c r="G224" s="83"/>
    </row>
    <row r="225" spans="1:7" s="61" customFormat="1">
      <c r="A225" s="86"/>
      <c r="B225" s="81"/>
      <c r="C225" s="87"/>
      <c r="D225" s="66"/>
      <c r="E225" s="66"/>
      <c r="F225" s="66"/>
      <c r="G225" s="83"/>
    </row>
    <row r="226" spans="1:7" s="61" customFormat="1">
      <c r="A226" s="86"/>
      <c r="B226" s="81"/>
      <c r="C226" s="87"/>
      <c r="D226" s="66"/>
      <c r="E226" s="66"/>
      <c r="F226" s="66"/>
      <c r="G226" s="83"/>
    </row>
    <row r="227" spans="1:7" s="61" customFormat="1">
      <c r="A227" s="86"/>
      <c r="B227" s="81"/>
      <c r="C227" s="87"/>
      <c r="D227" s="66"/>
      <c r="E227" s="66"/>
      <c r="F227" s="66"/>
      <c r="G227" s="83"/>
    </row>
    <row r="228" spans="1:7" s="61" customFormat="1">
      <c r="A228" s="86"/>
      <c r="B228" s="81"/>
      <c r="C228" s="87"/>
      <c r="D228" s="66"/>
      <c r="E228" s="66"/>
      <c r="F228" s="66"/>
      <c r="G228" s="83"/>
    </row>
    <row r="229" spans="1:7" s="61" customFormat="1">
      <c r="A229" s="86"/>
      <c r="B229" s="81"/>
      <c r="C229" s="87"/>
      <c r="D229" s="66"/>
      <c r="E229" s="66"/>
      <c r="F229" s="66"/>
      <c r="G229" s="83"/>
    </row>
    <row r="230" spans="1:7" s="61" customFormat="1">
      <c r="A230" s="86"/>
      <c r="B230" s="81"/>
      <c r="C230" s="87"/>
      <c r="D230" s="66"/>
      <c r="E230" s="66"/>
      <c r="F230" s="66"/>
      <c r="G230" s="83"/>
    </row>
    <row r="231" spans="1:7" s="61" customFormat="1">
      <c r="A231" s="86"/>
      <c r="B231" s="81"/>
      <c r="C231" s="87"/>
      <c r="D231" s="66"/>
      <c r="E231" s="66"/>
      <c r="F231" s="66"/>
      <c r="G231" s="83"/>
    </row>
    <row r="232" spans="1:7" s="61" customFormat="1">
      <c r="A232" s="86"/>
      <c r="B232" s="81"/>
      <c r="C232" s="87"/>
      <c r="D232" s="66"/>
      <c r="E232" s="66"/>
      <c r="F232" s="66"/>
      <c r="G232" s="83"/>
    </row>
    <row r="233" spans="1:7" s="61" customFormat="1">
      <c r="A233" s="86"/>
      <c r="B233" s="81"/>
      <c r="C233" s="87"/>
      <c r="D233" s="66"/>
      <c r="E233" s="66"/>
      <c r="F233" s="66"/>
      <c r="G233" s="83"/>
    </row>
    <row r="234" spans="1:7" s="61" customFormat="1">
      <c r="A234" s="86"/>
      <c r="B234" s="81"/>
      <c r="C234" s="87"/>
      <c r="D234" s="66"/>
      <c r="E234" s="66"/>
      <c r="F234" s="66"/>
      <c r="G234" s="83"/>
    </row>
    <row r="235" spans="1:7" s="61" customFormat="1">
      <c r="A235" s="86"/>
      <c r="B235" s="81"/>
      <c r="C235" s="87"/>
      <c r="D235" s="66"/>
      <c r="E235" s="66"/>
      <c r="F235" s="66"/>
      <c r="G235" s="83"/>
    </row>
    <row r="236" spans="1:7" s="61" customFormat="1">
      <c r="A236" s="86"/>
      <c r="B236" s="81"/>
      <c r="C236" s="87"/>
      <c r="D236" s="66"/>
      <c r="E236" s="66"/>
      <c r="F236" s="66"/>
      <c r="G236" s="83"/>
    </row>
    <row r="237" spans="1:7" s="61" customFormat="1">
      <c r="A237" s="86"/>
      <c r="B237" s="81"/>
      <c r="C237" s="87"/>
      <c r="D237" s="66"/>
      <c r="E237" s="66"/>
      <c r="F237" s="66"/>
      <c r="G237" s="83"/>
    </row>
    <row r="238" spans="1:7" s="61" customFormat="1">
      <c r="A238" s="86"/>
      <c r="B238" s="81"/>
      <c r="C238" s="87"/>
      <c r="D238" s="66"/>
      <c r="E238" s="66"/>
      <c r="F238" s="66"/>
      <c r="G238" s="83"/>
    </row>
    <row r="239" spans="1:7" s="61" customFormat="1">
      <c r="A239" s="86"/>
      <c r="B239" s="81"/>
      <c r="C239" s="87"/>
      <c r="D239" s="66"/>
      <c r="E239" s="66"/>
      <c r="F239" s="66"/>
      <c r="G239" s="83"/>
    </row>
    <row r="240" spans="1:7" s="61" customFormat="1">
      <c r="A240" s="86"/>
      <c r="B240" s="81"/>
      <c r="C240" s="87"/>
      <c r="D240" s="66"/>
      <c r="E240" s="66"/>
      <c r="F240" s="66"/>
      <c r="G240" s="83"/>
    </row>
    <row r="241" spans="1:7" s="61" customFormat="1">
      <c r="A241" s="86"/>
      <c r="B241" s="81"/>
      <c r="C241" s="87"/>
      <c r="D241" s="66"/>
      <c r="E241" s="66"/>
      <c r="F241" s="66"/>
      <c r="G241" s="83"/>
    </row>
    <row r="242" spans="1:7" s="61" customFormat="1">
      <c r="A242" s="86"/>
      <c r="B242" s="81"/>
      <c r="C242" s="87"/>
      <c r="D242" s="66"/>
      <c r="E242" s="66"/>
      <c r="F242" s="66"/>
      <c r="G242" s="83"/>
    </row>
    <row r="243" spans="1:7" s="61" customFormat="1" ht="138" customHeight="1">
      <c r="A243" s="86"/>
      <c r="B243" s="81"/>
      <c r="C243" s="87"/>
      <c r="D243" s="66"/>
      <c r="E243" s="66"/>
      <c r="F243" s="66"/>
      <c r="G243" s="83"/>
    </row>
    <row r="244" spans="1:7" s="61" customFormat="1">
      <c r="A244" s="86"/>
      <c r="B244" s="81"/>
      <c r="C244" s="87"/>
      <c r="D244" s="66"/>
      <c r="E244" s="66"/>
      <c r="F244" s="66"/>
      <c r="G244" s="83"/>
    </row>
    <row r="245" spans="1:7" s="61" customFormat="1">
      <c r="A245" s="86"/>
      <c r="B245" s="81"/>
      <c r="C245" s="87"/>
      <c r="D245" s="66"/>
      <c r="E245" s="66"/>
      <c r="F245" s="66"/>
      <c r="G245" s="83"/>
    </row>
    <row r="246" spans="1:7" s="61" customFormat="1">
      <c r="A246" s="86"/>
      <c r="B246" s="81"/>
      <c r="C246" s="87"/>
      <c r="D246" s="66"/>
      <c r="E246" s="66"/>
      <c r="F246" s="66"/>
      <c r="G246" s="83"/>
    </row>
    <row r="247" spans="1:7" s="61" customFormat="1" ht="52.5" customHeight="1">
      <c r="A247" s="86"/>
      <c r="B247" s="81"/>
      <c r="C247" s="87"/>
      <c r="D247" s="66"/>
      <c r="E247" s="66"/>
      <c r="F247" s="66"/>
      <c r="G247" s="83"/>
    </row>
    <row r="248" spans="1:7" s="61" customFormat="1" ht="175.5" customHeight="1">
      <c r="A248" s="86"/>
      <c r="B248" s="81"/>
      <c r="C248" s="87"/>
      <c r="D248" s="66"/>
      <c r="E248" s="66"/>
      <c r="F248" s="66"/>
      <c r="G248" s="83"/>
    </row>
    <row r="249" spans="1:7" s="61" customFormat="1">
      <c r="A249" s="86"/>
      <c r="B249" s="81"/>
      <c r="C249" s="87"/>
      <c r="D249" s="66"/>
      <c r="E249" s="66"/>
      <c r="F249" s="66"/>
      <c r="G249" s="83"/>
    </row>
    <row r="250" spans="1:7" s="61" customFormat="1">
      <c r="A250" s="86"/>
      <c r="B250" s="81"/>
      <c r="C250" s="87"/>
      <c r="D250" s="66"/>
      <c r="E250" s="66"/>
      <c r="F250" s="66"/>
      <c r="G250" s="83"/>
    </row>
    <row r="251" spans="1:7" s="61" customFormat="1">
      <c r="A251" s="86"/>
      <c r="B251" s="81"/>
      <c r="C251" s="87"/>
      <c r="D251" s="66"/>
      <c r="E251" s="66"/>
      <c r="F251" s="66"/>
      <c r="G251" s="83"/>
    </row>
    <row r="252" spans="1:7" s="61" customFormat="1">
      <c r="A252" s="86"/>
      <c r="B252" s="81"/>
      <c r="C252" s="87"/>
      <c r="D252" s="66"/>
      <c r="E252" s="66"/>
      <c r="F252" s="66"/>
      <c r="G252" s="83"/>
    </row>
    <row r="253" spans="1:7" s="61" customFormat="1">
      <c r="A253" s="86"/>
      <c r="B253" s="81"/>
      <c r="C253" s="87"/>
      <c r="D253" s="66"/>
      <c r="E253" s="66"/>
      <c r="F253" s="66"/>
      <c r="G253" s="83"/>
    </row>
    <row r="254" spans="1:7" s="61" customFormat="1">
      <c r="A254" s="86"/>
      <c r="B254" s="81"/>
      <c r="C254" s="87"/>
      <c r="D254" s="66"/>
      <c r="E254" s="66"/>
      <c r="F254" s="66"/>
      <c r="G254" s="83"/>
    </row>
    <row r="255" spans="1:7" s="61" customFormat="1">
      <c r="A255" s="86"/>
      <c r="B255" s="81"/>
      <c r="C255" s="87"/>
      <c r="D255" s="66"/>
      <c r="E255" s="66"/>
      <c r="F255" s="66"/>
      <c r="G255" s="83"/>
    </row>
    <row r="256" spans="1:7" s="61" customFormat="1">
      <c r="A256" s="86"/>
      <c r="B256" s="81"/>
      <c r="C256" s="87"/>
      <c r="D256" s="66"/>
      <c r="E256" s="66"/>
      <c r="F256" s="66"/>
      <c r="G256" s="83"/>
    </row>
    <row r="257" spans="1:7" s="61" customFormat="1">
      <c r="A257" s="86"/>
      <c r="B257" s="81"/>
      <c r="C257" s="87"/>
      <c r="D257" s="66"/>
      <c r="E257" s="66"/>
      <c r="F257" s="66"/>
      <c r="G257" s="83"/>
    </row>
    <row r="258" spans="1:7" s="61" customFormat="1">
      <c r="A258" s="86"/>
      <c r="B258" s="81"/>
      <c r="C258" s="87"/>
      <c r="D258" s="66"/>
      <c r="E258" s="66"/>
      <c r="F258" s="66"/>
      <c r="G258" s="83"/>
    </row>
    <row r="259" spans="1:7" s="61" customFormat="1">
      <c r="A259" s="86"/>
      <c r="B259" s="81"/>
      <c r="C259" s="87"/>
      <c r="D259" s="66"/>
      <c r="E259" s="66"/>
      <c r="F259" s="66"/>
      <c r="G259" s="83"/>
    </row>
    <row r="260" spans="1:7" s="61" customFormat="1">
      <c r="A260" s="86"/>
      <c r="B260" s="81"/>
      <c r="C260" s="87"/>
      <c r="D260" s="66"/>
      <c r="E260" s="66"/>
      <c r="F260" s="66"/>
      <c r="G260" s="83"/>
    </row>
    <row r="261" spans="1:7" s="61" customFormat="1">
      <c r="A261" s="86"/>
      <c r="B261" s="81"/>
      <c r="C261" s="87"/>
      <c r="D261" s="66"/>
      <c r="E261" s="66"/>
      <c r="F261" s="66"/>
      <c r="G261" s="83"/>
    </row>
    <row r="262" spans="1:7" s="61" customFormat="1">
      <c r="A262" s="86"/>
      <c r="B262" s="81"/>
      <c r="C262" s="87"/>
      <c r="D262" s="66"/>
      <c r="E262" s="66"/>
      <c r="F262" s="66"/>
      <c r="G262" s="83"/>
    </row>
    <row r="263" spans="1:7" s="61" customFormat="1">
      <c r="A263" s="86"/>
      <c r="B263" s="81"/>
      <c r="C263" s="87"/>
      <c r="D263" s="66"/>
      <c r="E263" s="66"/>
      <c r="F263" s="66"/>
      <c r="G263" s="83"/>
    </row>
    <row r="264" spans="1:7" s="61" customFormat="1">
      <c r="A264" s="86"/>
      <c r="B264" s="81"/>
      <c r="C264" s="87"/>
      <c r="D264" s="66"/>
      <c r="E264" s="66"/>
      <c r="F264" s="66"/>
      <c r="G264" s="83"/>
    </row>
    <row r="265" spans="1:7" s="61" customFormat="1">
      <c r="A265" s="86"/>
      <c r="B265" s="81"/>
      <c r="C265" s="87"/>
      <c r="D265" s="66"/>
      <c r="E265" s="66"/>
      <c r="F265" s="66"/>
      <c r="G265" s="83"/>
    </row>
    <row r="266" spans="1:7" s="61" customFormat="1">
      <c r="A266" s="86"/>
      <c r="B266" s="81"/>
      <c r="C266" s="87"/>
      <c r="D266" s="66"/>
      <c r="E266" s="66"/>
      <c r="F266" s="66"/>
      <c r="G266" s="83"/>
    </row>
    <row r="267" spans="1:7" s="61" customFormat="1" ht="63" customHeight="1">
      <c r="A267" s="86"/>
      <c r="B267" s="81"/>
      <c r="C267" s="87"/>
      <c r="D267" s="66"/>
      <c r="E267" s="66"/>
      <c r="F267" s="66"/>
      <c r="G267" s="83"/>
    </row>
    <row r="268" spans="1:7" s="61" customFormat="1" ht="109.5" customHeight="1">
      <c r="A268" s="86"/>
      <c r="B268" s="81"/>
      <c r="C268" s="87"/>
      <c r="D268" s="66"/>
      <c r="E268" s="66"/>
      <c r="F268" s="66"/>
      <c r="G268" s="83"/>
    </row>
    <row r="269" spans="1:7" s="61" customFormat="1">
      <c r="A269" s="86"/>
      <c r="B269" s="81"/>
      <c r="C269" s="87"/>
      <c r="D269" s="66"/>
      <c r="E269" s="66"/>
      <c r="F269" s="66"/>
      <c r="G269" s="83"/>
    </row>
    <row r="270" spans="1:7" s="61" customFormat="1">
      <c r="A270" s="86"/>
      <c r="B270" s="81"/>
      <c r="C270" s="87"/>
      <c r="D270" s="66"/>
      <c r="E270" s="66"/>
      <c r="F270" s="66"/>
      <c r="G270" s="83"/>
    </row>
    <row r="271" spans="1:7" s="61" customFormat="1">
      <c r="A271" s="86"/>
      <c r="B271" s="81"/>
      <c r="C271" s="87"/>
      <c r="D271" s="66"/>
      <c r="E271" s="66"/>
      <c r="F271" s="66"/>
      <c r="G271" s="83"/>
    </row>
    <row r="272" spans="1:7" s="61" customFormat="1">
      <c r="A272" s="86"/>
      <c r="B272" s="81"/>
      <c r="C272" s="87"/>
      <c r="D272" s="66"/>
      <c r="E272" s="66"/>
      <c r="F272" s="66"/>
      <c r="G272" s="83"/>
    </row>
    <row r="273" spans="1:7" s="61" customFormat="1">
      <c r="A273" s="86"/>
      <c r="B273" s="81"/>
      <c r="C273" s="87"/>
      <c r="D273" s="66"/>
      <c r="E273" s="66"/>
      <c r="F273" s="66"/>
      <c r="G273" s="83"/>
    </row>
    <row r="274" spans="1:7" s="61" customFormat="1">
      <c r="A274" s="86"/>
      <c r="B274" s="81"/>
      <c r="C274" s="87"/>
      <c r="D274" s="66"/>
      <c r="E274" s="66"/>
      <c r="F274" s="66"/>
      <c r="G274" s="83"/>
    </row>
    <row r="275" spans="1:7" s="61" customFormat="1">
      <c r="A275" s="86"/>
      <c r="B275" s="81"/>
      <c r="C275" s="87"/>
      <c r="D275" s="66"/>
      <c r="E275" s="66"/>
      <c r="F275" s="66"/>
      <c r="G275" s="83"/>
    </row>
    <row r="276" spans="1:7" s="61" customFormat="1">
      <c r="A276" s="86"/>
      <c r="B276" s="81"/>
      <c r="C276" s="87"/>
      <c r="D276" s="66"/>
      <c r="E276" s="66"/>
      <c r="F276" s="66"/>
      <c r="G276" s="83"/>
    </row>
    <row r="277" spans="1:7" s="61" customFormat="1">
      <c r="A277" s="86"/>
      <c r="B277" s="81"/>
      <c r="C277" s="87"/>
      <c r="D277" s="66"/>
      <c r="E277" s="66"/>
      <c r="F277" s="66"/>
      <c r="G277" s="83"/>
    </row>
    <row r="278" spans="1:7" s="61" customFormat="1">
      <c r="A278" s="86"/>
      <c r="B278" s="81"/>
      <c r="C278" s="87"/>
      <c r="D278" s="66"/>
      <c r="E278" s="66"/>
      <c r="F278" s="66"/>
      <c r="G278" s="83"/>
    </row>
    <row r="279" spans="1:7" s="61" customFormat="1">
      <c r="A279" s="86"/>
      <c r="B279" s="81"/>
      <c r="C279" s="87"/>
      <c r="D279" s="66"/>
      <c r="E279" s="66"/>
      <c r="F279" s="66"/>
      <c r="G279" s="83"/>
    </row>
    <row r="280" spans="1:7" s="61" customFormat="1">
      <c r="A280" s="86"/>
      <c r="B280" s="81"/>
      <c r="C280" s="87"/>
      <c r="D280" s="66"/>
      <c r="E280" s="66"/>
      <c r="F280" s="66"/>
      <c r="G280" s="83"/>
    </row>
    <row r="281" spans="1:7" s="61" customFormat="1">
      <c r="A281" s="86"/>
      <c r="B281" s="81"/>
      <c r="C281" s="87"/>
      <c r="D281" s="66"/>
      <c r="E281" s="66"/>
      <c r="F281" s="66"/>
      <c r="G281" s="83"/>
    </row>
    <row r="282" spans="1:7" s="61" customFormat="1">
      <c r="A282" s="86"/>
      <c r="B282" s="81"/>
      <c r="C282" s="87"/>
      <c r="D282" s="66"/>
      <c r="E282" s="66"/>
      <c r="F282" s="66"/>
      <c r="G282" s="83"/>
    </row>
    <row r="283" spans="1:7" s="61" customFormat="1">
      <c r="A283" s="86"/>
      <c r="B283" s="81"/>
      <c r="C283" s="87"/>
      <c r="D283" s="66"/>
      <c r="E283" s="66"/>
      <c r="F283" s="66"/>
      <c r="G283" s="83"/>
    </row>
    <row r="284" spans="1:7" s="61" customFormat="1">
      <c r="A284" s="86"/>
      <c r="B284" s="81"/>
      <c r="C284" s="87"/>
      <c r="D284" s="66"/>
      <c r="E284" s="66"/>
      <c r="F284" s="66"/>
      <c r="G284" s="83"/>
    </row>
    <row r="285" spans="1:7" s="61" customFormat="1">
      <c r="A285" s="86"/>
      <c r="B285" s="81"/>
      <c r="C285" s="87"/>
      <c r="D285" s="66"/>
      <c r="E285" s="66"/>
      <c r="F285" s="66"/>
      <c r="G285" s="83"/>
    </row>
    <row r="286" spans="1:7" s="61" customFormat="1">
      <c r="A286" s="86"/>
      <c r="B286" s="81"/>
      <c r="C286" s="87"/>
      <c r="D286" s="66"/>
      <c r="E286" s="66"/>
      <c r="F286" s="66"/>
      <c r="G286" s="83"/>
    </row>
    <row r="287" spans="1:7" s="61" customFormat="1">
      <c r="A287" s="86"/>
      <c r="B287" s="81"/>
      <c r="C287" s="87"/>
      <c r="D287" s="66"/>
      <c r="E287" s="66"/>
      <c r="F287" s="66"/>
      <c r="G287" s="83"/>
    </row>
    <row r="288" spans="1:7" s="61" customFormat="1">
      <c r="A288" s="86"/>
      <c r="B288" s="81"/>
      <c r="C288" s="87"/>
      <c r="D288" s="66"/>
      <c r="E288" s="66"/>
      <c r="F288" s="66"/>
      <c r="G288" s="83"/>
    </row>
    <row r="289" spans="1:7" s="61" customFormat="1">
      <c r="A289" s="86"/>
      <c r="B289" s="81"/>
      <c r="C289" s="87"/>
      <c r="D289" s="66"/>
      <c r="E289" s="66"/>
      <c r="F289" s="66"/>
      <c r="G289" s="83"/>
    </row>
    <row r="290" spans="1:7" s="61" customFormat="1">
      <c r="A290" s="86"/>
      <c r="B290" s="81"/>
      <c r="C290" s="87"/>
      <c r="D290" s="66"/>
      <c r="E290" s="66"/>
      <c r="F290" s="66"/>
      <c r="G290" s="83"/>
    </row>
    <row r="291" spans="1:7" s="61" customFormat="1">
      <c r="A291" s="86"/>
      <c r="B291" s="81"/>
      <c r="C291" s="87"/>
      <c r="D291" s="66"/>
      <c r="E291" s="66"/>
      <c r="F291" s="66"/>
      <c r="G291" s="83"/>
    </row>
    <row r="292" spans="1:7" s="61" customFormat="1">
      <c r="A292" s="86"/>
      <c r="B292" s="81"/>
      <c r="C292" s="87"/>
      <c r="D292" s="66"/>
      <c r="E292" s="66"/>
      <c r="F292" s="66"/>
      <c r="G292" s="83"/>
    </row>
    <row r="293" spans="1:7" s="82" customFormat="1">
      <c r="A293" s="86"/>
      <c r="B293" s="81"/>
      <c r="C293" s="87"/>
      <c r="D293" s="66"/>
      <c r="E293" s="66"/>
      <c r="F293" s="66"/>
    </row>
    <row r="294" spans="1:7" s="61" customFormat="1">
      <c r="A294" s="86"/>
      <c r="B294" s="81"/>
      <c r="C294" s="87"/>
      <c r="D294" s="66"/>
      <c r="E294" s="66"/>
      <c r="F294" s="66"/>
    </row>
    <row r="295" spans="1:7" s="61" customFormat="1">
      <c r="A295" s="86"/>
      <c r="B295" s="81"/>
      <c r="C295" s="87"/>
      <c r="D295" s="66"/>
      <c r="E295" s="66"/>
      <c r="F295" s="66"/>
    </row>
    <row r="296" spans="1:7" s="61" customFormat="1">
      <c r="A296" s="86"/>
      <c r="B296" s="81"/>
      <c r="C296" s="87"/>
      <c r="D296" s="66"/>
      <c r="E296" s="66"/>
      <c r="F296" s="66"/>
    </row>
    <row r="297" spans="1:7" s="61" customFormat="1">
      <c r="A297" s="86"/>
      <c r="B297" s="81"/>
      <c r="C297" s="87"/>
      <c r="D297" s="66"/>
      <c r="E297" s="66"/>
      <c r="F297" s="66"/>
    </row>
    <row r="298" spans="1:7" s="61" customFormat="1">
      <c r="A298" s="86"/>
      <c r="B298" s="81"/>
      <c r="C298" s="87"/>
      <c r="D298" s="66"/>
      <c r="E298" s="66"/>
      <c r="F298" s="66"/>
    </row>
    <row r="299" spans="1:7" s="61" customFormat="1">
      <c r="A299" s="86"/>
      <c r="B299" s="81"/>
      <c r="C299" s="87"/>
      <c r="D299" s="66"/>
      <c r="E299" s="66"/>
      <c r="F299" s="66"/>
    </row>
    <row r="300" spans="1:7" s="61" customFormat="1">
      <c r="A300" s="86"/>
      <c r="B300" s="81"/>
      <c r="C300" s="87"/>
      <c r="D300" s="66"/>
      <c r="E300" s="66"/>
      <c r="F300" s="66"/>
    </row>
    <row r="301" spans="1:7" s="61" customFormat="1">
      <c r="A301" s="86"/>
      <c r="B301" s="81"/>
      <c r="C301" s="87"/>
      <c r="D301" s="66"/>
      <c r="E301" s="66"/>
      <c r="F301" s="66"/>
    </row>
    <row r="302" spans="1:7" s="61" customFormat="1">
      <c r="A302" s="86"/>
      <c r="B302" s="81"/>
      <c r="C302" s="87"/>
      <c r="D302" s="66"/>
      <c r="E302" s="66"/>
      <c r="F302" s="66"/>
    </row>
    <row r="303" spans="1:7" s="61" customFormat="1" ht="144.75" customHeight="1">
      <c r="A303" s="86"/>
      <c r="B303" s="81"/>
      <c r="C303" s="87"/>
      <c r="D303" s="66"/>
      <c r="E303" s="66"/>
      <c r="F303" s="66"/>
    </row>
    <row r="305" spans="1:6" s="94" customFormat="1">
      <c r="A305" s="86"/>
      <c r="B305" s="81"/>
      <c r="C305" s="87"/>
      <c r="D305" s="66"/>
      <c r="E305" s="66"/>
      <c r="F305" s="66"/>
    </row>
    <row r="311" spans="1:6" ht="65.25" customHeight="1"/>
    <row r="312" spans="1:6" s="95" customFormat="1" ht="12" customHeight="1">
      <c r="A312" s="86"/>
      <c r="B312" s="81"/>
      <c r="C312" s="87"/>
      <c r="D312" s="66"/>
      <c r="E312" s="66"/>
      <c r="F312" s="66"/>
    </row>
    <row r="315" spans="1:6" s="61" customFormat="1">
      <c r="A315" s="86"/>
      <c r="B315" s="81"/>
      <c r="C315" s="87"/>
      <c r="D315" s="66"/>
      <c r="E315" s="66"/>
      <c r="F315" s="66"/>
    </row>
    <row r="316" spans="1:6" s="61" customFormat="1">
      <c r="A316" s="86"/>
      <c r="B316" s="81"/>
      <c r="C316" s="87"/>
      <c r="D316" s="66"/>
      <c r="E316" s="66"/>
      <c r="F316" s="66"/>
    </row>
    <row r="317" spans="1:6" s="61" customFormat="1">
      <c r="A317" s="86"/>
      <c r="B317" s="81"/>
      <c r="C317" s="87"/>
      <c r="D317" s="66"/>
      <c r="E317" s="66"/>
      <c r="F317" s="66"/>
    </row>
    <row r="318" spans="1:6" s="61" customFormat="1">
      <c r="A318" s="86"/>
      <c r="B318" s="81"/>
      <c r="C318" s="87"/>
      <c r="D318" s="66"/>
      <c r="E318" s="66"/>
      <c r="F318" s="66"/>
    </row>
    <row r="319" spans="1:6" s="61" customFormat="1">
      <c r="A319" s="86"/>
      <c r="B319" s="81"/>
      <c r="C319" s="87"/>
      <c r="D319" s="66"/>
      <c r="E319" s="66"/>
      <c r="F319" s="66"/>
    </row>
  </sheetData>
  <pageMargins left="0.78740157480314965" right="0.39370078740157483" top="0.59055118110236227" bottom="0.59055118110236227" header="0" footer="0"/>
  <pageSetup paperSize="9" scale="94" fitToHeight="0" orientation="portrait" horizontalDpi="4294967293" r:id="rId1"/>
  <headerFooter>
    <oddHeader>&amp;L&amp;8&amp;A&amp;C&amp;8&amp;F&amp;R&amp;8&amp;G</oddHeader>
    <oddFooter>&amp;L&amp;8&amp;A&amp;C&amp;"Arial,Krepko"  &amp;"Arial,Navadno"&amp;8Vsebino posameznih postavk popisa ni dovoljeno spreminjati!&amp;R&amp;8Stran &amp;P</oddFooter>
  </headerFooter>
  <rowBreaks count="8" manualBreakCount="8">
    <brk id="16" max="5" man="1"/>
    <brk id="30" max="5" man="1"/>
    <brk id="44" max="5" man="1"/>
    <brk id="59" max="5" man="1"/>
    <brk id="66" max="5" man="1"/>
    <brk id="83" max="5" man="1"/>
    <brk id="102" max="5" man="1"/>
    <brk id="116" max="5"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U112"/>
  <sheetViews>
    <sheetView tabSelected="1" view="pageBreakPreview" topLeftCell="B1" zoomScale="130" zoomScaleNormal="100" zoomScaleSheetLayoutView="130" workbookViewId="0">
      <selection activeCell="B5" sqref="B5"/>
    </sheetView>
  </sheetViews>
  <sheetFormatPr defaultRowHeight="12"/>
  <cols>
    <col min="1" max="1" width="11.28515625" style="36" customWidth="1"/>
    <col min="2" max="2" width="52.7109375" style="37" customWidth="1"/>
    <col min="3" max="3" width="11.85546875" style="38" customWidth="1"/>
    <col min="4" max="4" width="7.7109375" style="39" customWidth="1"/>
    <col min="5" max="5" width="7.7109375" style="40" customWidth="1"/>
    <col min="6" max="6" width="9.7109375" style="40" customWidth="1"/>
    <col min="7" max="255" width="9.140625" style="35"/>
    <col min="256" max="257" width="9.85546875" style="35" customWidth="1"/>
    <col min="258" max="258" width="50.140625" style="35" customWidth="1"/>
    <col min="259" max="259" width="5.28515625" style="35" customWidth="1"/>
    <col min="260" max="260" width="5" style="35" customWidth="1"/>
    <col min="261" max="261" width="8.140625" style="35" customWidth="1"/>
    <col min="262" max="511" width="9.140625" style="35"/>
    <col min="512" max="513" width="9.85546875" style="35" customWidth="1"/>
    <col min="514" max="514" width="50.140625" style="35" customWidth="1"/>
    <col min="515" max="515" width="5.28515625" style="35" customWidth="1"/>
    <col min="516" max="516" width="5" style="35" customWidth="1"/>
    <col min="517" max="517" width="8.140625" style="35" customWidth="1"/>
    <col min="518" max="767" width="9.140625" style="35"/>
    <col min="768" max="769" width="9.85546875" style="35" customWidth="1"/>
    <col min="770" max="770" width="50.140625" style="35" customWidth="1"/>
    <col min="771" max="771" width="5.28515625" style="35" customWidth="1"/>
    <col min="772" max="772" width="5" style="35" customWidth="1"/>
    <col min="773" max="773" width="8.140625" style="35" customWidth="1"/>
    <col min="774" max="1023" width="9.140625" style="35"/>
    <col min="1024" max="1025" width="9.85546875" style="35" customWidth="1"/>
    <col min="1026" max="1026" width="50.140625" style="35" customWidth="1"/>
    <col min="1027" max="1027" width="5.28515625" style="35" customWidth="1"/>
    <col min="1028" max="1028" width="5" style="35" customWidth="1"/>
    <col min="1029" max="1029" width="8.140625" style="35" customWidth="1"/>
    <col min="1030" max="1279" width="9.140625" style="35"/>
    <col min="1280" max="1281" width="9.85546875" style="35" customWidth="1"/>
    <col min="1282" max="1282" width="50.140625" style="35" customWidth="1"/>
    <col min="1283" max="1283" width="5.28515625" style="35" customWidth="1"/>
    <col min="1284" max="1284" width="5" style="35" customWidth="1"/>
    <col min="1285" max="1285" width="8.140625" style="35" customWidth="1"/>
    <col min="1286" max="1535" width="9.140625" style="35"/>
    <col min="1536" max="1537" width="9.85546875" style="35" customWidth="1"/>
    <col min="1538" max="1538" width="50.140625" style="35" customWidth="1"/>
    <col min="1539" max="1539" width="5.28515625" style="35" customWidth="1"/>
    <col min="1540" max="1540" width="5" style="35" customWidth="1"/>
    <col min="1541" max="1541" width="8.140625" style="35" customWidth="1"/>
    <col min="1542" max="1791" width="9.140625" style="35"/>
    <col min="1792" max="1793" width="9.85546875" style="35" customWidth="1"/>
    <col min="1794" max="1794" width="50.140625" style="35" customWidth="1"/>
    <col min="1795" max="1795" width="5.28515625" style="35" customWidth="1"/>
    <col min="1796" max="1796" width="5" style="35" customWidth="1"/>
    <col min="1797" max="1797" width="8.140625" style="35" customWidth="1"/>
    <col min="1798" max="2047" width="9.140625" style="35"/>
    <col min="2048" max="2049" width="9.85546875" style="35" customWidth="1"/>
    <col min="2050" max="2050" width="50.140625" style="35" customWidth="1"/>
    <col min="2051" max="2051" width="5.28515625" style="35" customWidth="1"/>
    <col min="2052" max="2052" width="5" style="35" customWidth="1"/>
    <col min="2053" max="2053" width="8.140625" style="35" customWidth="1"/>
    <col min="2054" max="2303" width="9.140625" style="35"/>
    <col min="2304" max="2305" width="9.85546875" style="35" customWidth="1"/>
    <col min="2306" max="2306" width="50.140625" style="35" customWidth="1"/>
    <col min="2307" max="2307" width="5.28515625" style="35" customWidth="1"/>
    <col min="2308" max="2308" width="5" style="35" customWidth="1"/>
    <col min="2309" max="2309" width="8.140625" style="35" customWidth="1"/>
    <col min="2310" max="2559" width="9.140625" style="35"/>
    <col min="2560" max="2561" width="9.85546875" style="35" customWidth="1"/>
    <col min="2562" max="2562" width="50.140625" style="35" customWidth="1"/>
    <col min="2563" max="2563" width="5.28515625" style="35" customWidth="1"/>
    <col min="2564" max="2564" width="5" style="35" customWidth="1"/>
    <col min="2565" max="2565" width="8.140625" style="35" customWidth="1"/>
    <col min="2566" max="2815" width="9.140625" style="35"/>
    <col min="2816" max="2817" width="9.85546875" style="35" customWidth="1"/>
    <col min="2818" max="2818" width="50.140625" style="35" customWidth="1"/>
    <col min="2819" max="2819" width="5.28515625" style="35" customWidth="1"/>
    <col min="2820" max="2820" width="5" style="35" customWidth="1"/>
    <col min="2821" max="2821" width="8.140625" style="35" customWidth="1"/>
    <col min="2822" max="3071" width="9.140625" style="35"/>
    <col min="3072" max="3073" width="9.85546875" style="35" customWidth="1"/>
    <col min="3074" max="3074" width="50.140625" style="35" customWidth="1"/>
    <col min="3075" max="3075" width="5.28515625" style="35" customWidth="1"/>
    <col min="3076" max="3076" width="5" style="35" customWidth="1"/>
    <col min="3077" max="3077" width="8.140625" style="35" customWidth="1"/>
    <col min="3078" max="3327" width="9.140625" style="35"/>
    <col min="3328" max="3329" width="9.85546875" style="35" customWidth="1"/>
    <col min="3330" max="3330" width="50.140625" style="35" customWidth="1"/>
    <col min="3331" max="3331" width="5.28515625" style="35" customWidth="1"/>
    <col min="3332" max="3332" width="5" style="35" customWidth="1"/>
    <col min="3333" max="3333" width="8.140625" style="35" customWidth="1"/>
    <col min="3334" max="3583" width="9.140625" style="35"/>
    <col min="3584" max="3585" width="9.85546875" style="35" customWidth="1"/>
    <col min="3586" max="3586" width="50.140625" style="35" customWidth="1"/>
    <col min="3587" max="3587" width="5.28515625" style="35" customWidth="1"/>
    <col min="3588" max="3588" width="5" style="35" customWidth="1"/>
    <col min="3589" max="3589" width="8.140625" style="35" customWidth="1"/>
    <col min="3590" max="3839" width="9.140625" style="35"/>
    <col min="3840" max="3841" width="9.85546875" style="35" customWidth="1"/>
    <col min="3842" max="3842" width="50.140625" style="35" customWidth="1"/>
    <col min="3843" max="3843" width="5.28515625" style="35" customWidth="1"/>
    <col min="3844" max="3844" width="5" style="35" customWidth="1"/>
    <col min="3845" max="3845" width="8.140625" style="35" customWidth="1"/>
    <col min="3846" max="4095" width="9.140625" style="35"/>
    <col min="4096" max="4097" width="9.85546875" style="35" customWidth="1"/>
    <col min="4098" max="4098" width="50.140625" style="35" customWidth="1"/>
    <col min="4099" max="4099" width="5.28515625" style="35" customWidth="1"/>
    <col min="4100" max="4100" width="5" style="35" customWidth="1"/>
    <col min="4101" max="4101" width="8.140625" style="35" customWidth="1"/>
    <col min="4102" max="4351" width="9.140625" style="35"/>
    <col min="4352" max="4353" width="9.85546875" style="35" customWidth="1"/>
    <col min="4354" max="4354" width="50.140625" style="35" customWidth="1"/>
    <col min="4355" max="4355" width="5.28515625" style="35" customWidth="1"/>
    <col min="4356" max="4356" width="5" style="35" customWidth="1"/>
    <col min="4357" max="4357" width="8.140625" style="35" customWidth="1"/>
    <col min="4358" max="4607" width="9.140625" style="35"/>
    <col min="4608" max="4609" width="9.85546875" style="35" customWidth="1"/>
    <col min="4610" max="4610" width="50.140625" style="35" customWidth="1"/>
    <col min="4611" max="4611" width="5.28515625" style="35" customWidth="1"/>
    <col min="4612" max="4612" width="5" style="35" customWidth="1"/>
    <col min="4613" max="4613" width="8.140625" style="35" customWidth="1"/>
    <col min="4614" max="4863" width="9.140625" style="35"/>
    <col min="4864" max="4865" width="9.85546875" style="35" customWidth="1"/>
    <col min="4866" max="4866" width="50.140625" style="35" customWidth="1"/>
    <col min="4867" max="4867" width="5.28515625" style="35" customWidth="1"/>
    <col min="4868" max="4868" width="5" style="35" customWidth="1"/>
    <col min="4869" max="4869" width="8.140625" style="35" customWidth="1"/>
    <col min="4870" max="5119" width="9.140625" style="35"/>
    <col min="5120" max="5121" width="9.85546875" style="35" customWidth="1"/>
    <col min="5122" max="5122" width="50.140625" style="35" customWidth="1"/>
    <col min="5123" max="5123" width="5.28515625" style="35" customWidth="1"/>
    <col min="5124" max="5124" width="5" style="35" customWidth="1"/>
    <col min="5125" max="5125" width="8.140625" style="35" customWidth="1"/>
    <col min="5126" max="5375" width="9.140625" style="35"/>
    <col min="5376" max="5377" width="9.85546875" style="35" customWidth="1"/>
    <col min="5378" max="5378" width="50.140625" style="35" customWidth="1"/>
    <col min="5379" max="5379" width="5.28515625" style="35" customWidth="1"/>
    <col min="5380" max="5380" width="5" style="35" customWidth="1"/>
    <col min="5381" max="5381" width="8.140625" style="35" customWidth="1"/>
    <col min="5382" max="5631" width="9.140625" style="35"/>
    <col min="5632" max="5633" width="9.85546875" style="35" customWidth="1"/>
    <col min="5634" max="5634" width="50.140625" style="35" customWidth="1"/>
    <col min="5635" max="5635" width="5.28515625" style="35" customWidth="1"/>
    <col min="5636" max="5636" width="5" style="35" customWidth="1"/>
    <col min="5637" max="5637" width="8.140625" style="35" customWidth="1"/>
    <col min="5638" max="5887" width="9.140625" style="35"/>
    <col min="5888" max="5889" width="9.85546875" style="35" customWidth="1"/>
    <col min="5890" max="5890" width="50.140625" style="35" customWidth="1"/>
    <col min="5891" max="5891" width="5.28515625" style="35" customWidth="1"/>
    <col min="5892" max="5892" width="5" style="35" customWidth="1"/>
    <col min="5893" max="5893" width="8.140625" style="35" customWidth="1"/>
    <col min="5894" max="6143" width="9.140625" style="35"/>
    <col min="6144" max="6145" width="9.85546875" style="35" customWidth="1"/>
    <col min="6146" max="6146" width="50.140625" style="35" customWidth="1"/>
    <col min="6147" max="6147" width="5.28515625" style="35" customWidth="1"/>
    <col min="6148" max="6148" width="5" style="35" customWidth="1"/>
    <col min="6149" max="6149" width="8.140625" style="35" customWidth="1"/>
    <col min="6150" max="6399" width="9.140625" style="35"/>
    <col min="6400" max="6401" width="9.85546875" style="35" customWidth="1"/>
    <col min="6402" max="6402" width="50.140625" style="35" customWidth="1"/>
    <col min="6403" max="6403" width="5.28515625" style="35" customWidth="1"/>
    <col min="6404" max="6404" width="5" style="35" customWidth="1"/>
    <col min="6405" max="6405" width="8.140625" style="35" customWidth="1"/>
    <col min="6406" max="6655" width="9.140625" style="35"/>
    <col min="6656" max="6657" width="9.85546875" style="35" customWidth="1"/>
    <col min="6658" max="6658" width="50.140625" style="35" customWidth="1"/>
    <col min="6659" max="6659" width="5.28515625" style="35" customWidth="1"/>
    <col min="6660" max="6660" width="5" style="35" customWidth="1"/>
    <col min="6661" max="6661" width="8.140625" style="35" customWidth="1"/>
    <col min="6662" max="6911" width="9.140625" style="35"/>
    <col min="6912" max="6913" width="9.85546875" style="35" customWidth="1"/>
    <col min="6914" max="6914" width="50.140625" style="35" customWidth="1"/>
    <col min="6915" max="6915" width="5.28515625" style="35" customWidth="1"/>
    <col min="6916" max="6916" width="5" style="35" customWidth="1"/>
    <col min="6917" max="6917" width="8.140625" style="35" customWidth="1"/>
    <col min="6918" max="7167" width="9.140625" style="35"/>
    <col min="7168" max="7169" width="9.85546875" style="35" customWidth="1"/>
    <col min="7170" max="7170" width="50.140625" style="35" customWidth="1"/>
    <col min="7171" max="7171" width="5.28515625" style="35" customWidth="1"/>
    <col min="7172" max="7172" width="5" style="35" customWidth="1"/>
    <col min="7173" max="7173" width="8.140625" style="35" customWidth="1"/>
    <col min="7174" max="7423" width="9.140625" style="35"/>
    <col min="7424" max="7425" width="9.85546875" style="35" customWidth="1"/>
    <col min="7426" max="7426" width="50.140625" style="35" customWidth="1"/>
    <col min="7427" max="7427" width="5.28515625" style="35" customWidth="1"/>
    <col min="7428" max="7428" width="5" style="35" customWidth="1"/>
    <col min="7429" max="7429" width="8.140625" style="35" customWidth="1"/>
    <col min="7430" max="7679" width="9.140625" style="35"/>
    <col min="7680" max="7681" width="9.85546875" style="35" customWidth="1"/>
    <col min="7682" max="7682" width="50.140625" style="35" customWidth="1"/>
    <col min="7683" max="7683" width="5.28515625" style="35" customWidth="1"/>
    <col min="7684" max="7684" width="5" style="35" customWidth="1"/>
    <col min="7685" max="7685" width="8.140625" style="35" customWidth="1"/>
    <col min="7686" max="7935" width="9.140625" style="35"/>
    <col min="7936" max="7937" width="9.85546875" style="35" customWidth="1"/>
    <col min="7938" max="7938" width="50.140625" style="35" customWidth="1"/>
    <col min="7939" max="7939" width="5.28515625" style="35" customWidth="1"/>
    <col min="7940" max="7940" width="5" style="35" customWidth="1"/>
    <col min="7941" max="7941" width="8.140625" style="35" customWidth="1"/>
    <col min="7942" max="8191" width="9.140625" style="35"/>
    <col min="8192" max="8193" width="9.85546875" style="35" customWidth="1"/>
    <col min="8194" max="8194" width="50.140625" style="35" customWidth="1"/>
    <col min="8195" max="8195" width="5.28515625" style="35" customWidth="1"/>
    <col min="8196" max="8196" width="5" style="35" customWidth="1"/>
    <col min="8197" max="8197" width="8.140625" style="35" customWidth="1"/>
    <col min="8198" max="8447" width="9.140625" style="35"/>
    <col min="8448" max="8449" width="9.85546875" style="35" customWidth="1"/>
    <col min="8450" max="8450" width="50.140625" style="35" customWidth="1"/>
    <col min="8451" max="8451" width="5.28515625" style="35" customWidth="1"/>
    <col min="8452" max="8452" width="5" style="35" customWidth="1"/>
    <col min="8453" max="8453" width="8.140625" style="35" customWidth="1"/>
    <col min="8454" max="8703" width="9.140625" style="35"/>
    <col min="8704" max="8705" width="9.85546875" style="35" customWidth="1"/>
    <col min="8706" max="8706" width="50.140625" style="35" customWidth="1"/>
    <col min="8707" max="8707" width="5.28515625" style="35" customWidth="1"/>
    <col min="8708" max="8708" width="5" style="35" customWidth="1"/>
    <col min="8709" max="8709" width="8.140625" style="35" customWidth="1"/>
    <col min="8710" max="8959" width="9.140625" style="35"/>
    <col min="8960" max="8961" width="9.85546875" style="35" customWidth="1"/>
    <col min="8962" max="8962" width="50.140625" style="35" customWidth="1"/>
    <col min="8963" max="8963" width="5.28515625" style="35" customWidth="1"/>
    <col min="8964" max="8964" width="5" style="35" customWidth="1"/>
    <col min="8965" max="8965" width="8.140625" style="35" customWidth="1"/>
    <col min="8966" max="9215" width="9.140625" style="35"/>
    <col min="9216" max="9217" width="9.85546875" style="35" customWidth="1"/>
    <col min="9218" max="9218" width="50.140625" style="35" customWidth="1"/>
    <col min="9219" max="9219" width="5.28515625" style="35" customWidth="1"/>
    <col min="9220" max="9220" width="5" style="35" customWidth="1"/>
    <col min="9221" max="9221" width="8.140625" style="35" customWidth="1"/>
    <col min="9222" max="9471" width="9.140625" style="35"/>
    <col min="9472" max="9473" width="9.85546875" style="35" customWidth="1"/>
    <col min="9474" max="9474" width="50.140625" style="35" customWidth="1"/>
    <col min="9475" max="9475" width="5.28515625" style="35" customWidth="1"/>
    <col min="9476" max="9476" width="5" style="35" customWidth="1"/>
    <col min="9477" max="9477" width="8.140625" style="35" customWidth="1"/>
    <col min="9478" max="9727" width="9.140625" style="35"/>
    <col min="9728" max="9729" width="9.85546875" style="35" customWidth="1"/>
    <col min="9730" max="9730" width="50.140625" style="35" customWidth="1"/>
    <col min="9731" max="9731" width="5.28515625" style="35" customWidth="1"/>
    <col min="9732" max="9732" width="5" style="35" customWidth="1"/>
    <col min="9733" max="9733" width="8.140625" style="35" customWidth="1"/>
    <col min="9734" max="9983" width="9.140625" style="35"/>
    <col min="9984" max="9985" width="9.85546875" style="35" customWidth="1"/>
    <col min="9986" max="9986" width="50.140625" style="35" customWidth="1"/>
    <col min="9987" max="9987" width="5.28515625" style="35" customWidth="1"/>
    <col min="9988" max="9988" width="5" style="35" customWidth="1"/>
    <col min="9989" max="9989" width="8.140625" style="35" customWidth="1"/>
    <col min="9990" max="10239" width="9.140625" style="35"/>
    <col min="10240" max="10241" width="9.85546875" style="35" customWidth="1"/>
    <col min="10242" max="10242" width="50.140625" style="35" customWidth="1"/>
    <col min="10243" max="10243" width="5.28515625" style="35" customWidth="1"/>
    <col min="10244" max="10244" width="5" style="35" customWidth="1"/>
    <col min="10245" max="10245" width="8.140625" style="35" customWidth="1"/>
    <col min="10246" max="10495" width="9.140625" style="35"/>
    <col min="10496" max="10497" width="9.85546875" style="35" customWidth="1"/>
    <col min="10498" max="10498" width="50.140625" style="35" customWidth="1"/>
    <col min="10499" max="10499" width="5.28515625" style="35" customWidth="1"/>
    <col min="10500" max="10500" width="5" style="35" customWidth="1"/>
    <col min="10501" max="10501" width="8.140625" style="35" customWidth="1"/>
    <col min="10502" max="10751" width="9.140625" style="35"/>
    <col min="10752" max="10753" width="9.85546875" style="35" customWidth="1"/>
    <col min="10754" max="10754" width="50.140625" style="35" customWidth="1"/>
    <col min="10755" max="10755" width="5.28515625" style="35" customWidth="1"/>
    <col min="10756" max="10756" width="5" style="35" customWidth="1"/>
    <col min="10757" max="10757" width="8.140625" style="35" customWidth="1"/>
    <col min="10758" max="11007" width="9.140625" style="35"/>
    <col min="11008" max="11009" width="9.85546875" style="35" customWidth="1"/>
    <col min="11010" max="11010" width="50.140625" style="35" customWidth="1"/>
    <col min="11011" max="11011" width="5.28515625" style="35" customWidth="1"/>
    <col min="11012" max="11012" width="5" style="35" customWidth="1"/>
    <col min="11013" max="11013" width="8.140625" style="35" customWidth="1"/>
    <col min="11014" max="11263" width="9.140625" style="35"/>
    <col min="11264" max="11265" width="9.85546875" style="35" customWidth="1"/>
    <col min="11266" max="11266" width="50.140625" style="35" customWidth="1"/>
    <col min="11267" max="11267" width="5.28515625" style="35" customWidth="1"/>
    <col min="11268" max="11268" width="5" style="35" customWidth="1"/>
    <col min="11269" max="11269" width="8.140625" style="35" customWidth="1"/>
    <col min="11270" max="11519" width="9.140625" style="35"/>
    <col min="11520" max="11521" width="9.85546875" style="35" customWidth="1"/>
    <col min="11522" max="11522" width="50.140625" style="35" customWidth="1"/>
    <col min="11523" max="11523" width="5.28515625" style="35" customWidth="1"/>
    <col min="11524" max="11524" width="5" style="35" customWidth="1"/>
    <col min="11525" max="11525" width="8.140625" style="35" customWidth="1"/>
    <col min="11526" max="11775" width="9.140625" style="35"/>
    <col min="11776" max="11777" width="9.85546875" style="35" customWidth="1"/>
    <col min="11778" max="11778" width="50.140625" style="35" customWidth="1"/>
    <col min="11779" max="11779" width="5.28515625" style="35" customWidth="1"/>
    <col min="11780" max="11780" width="5" style="35" customWidth="1"/>
    <col min="11781" max="11781" width="8.140625" style="35" customWidth="1"/>
    <col min="11782" max="12031" width="9.140625" style="35"/>
    <col min="12032" max="12033" width="9.85546875" style="35" customWidth="1"/>
    <col min="12034" max="12034" width="50.140625" style="35" customWidth="1"/>
    <col min="12035" max="12035" width="5.28515625" style="35" customWidth="1"/>
    <col min="12036" max="12036" width="5" style="35" customWidth="1"/>
    <col min="12037" max="12037" width="8.140625" style="35" customWidth="1"/>
    <col min="12038" max="12287" width="9.140625" style="35"/>
    <col min="12288" max="12289" width="9.85546875" style="35" customWidth="1"/>
    <col min="12290" max="12290" width="50.140625" style="35" customWidth="1"/>
    <col min="12291" max="12291" width="5.28515625" style="35" customWidth="1"/>
    <col min="12292" max="12292" width="5" style="35" customWidth="1"/>
    <col min="12293" max="12293" width="8.140625" style="35" customWidth="1"/>
    <col min="12294" max="12543" width="9.140625" style="35"/>
    <col min="12544" max="12545" width="9.85546875" style="35" customWidth="1"/>
    <col min="12546" max="12546" width="50.140625" style="35" customWidth="1"/>
    <col min="12547" max="12547" width="5.28515625" style="35" customWidth="1"/>
    <col min="12548" max="12548" width="5" style="35" customWidth="1"/>
    <col min="12549" max="12549" width="8.140625" style="35" customWidth="1"/>
    <col min="12550" max="12799" width="9.140625" style="35"/>
    <col min="12800" max="12801" width="9.85546875" style="35" customWidth="1"/>
    <col min="12802" max="12802" width="50.140625" style="35" customWidth="1"/>
    <col min="12803" max="12803" width="5.28515625" style="35" customWidth="1"/>
    <col min="12804" max="12804" width="5" style="35" customWidth="1"/>
    <col min="12805" max="12805" width="8.140625" style="35" customWidth="1"/>
    <col min="12806" max="13055" width="9.140625" style="35"/>
    <col min="13056" max="13057" width="9.85546875" style="35" customWidth="1"/>
    <col min="13058" max="13058" width="50.140625" style="35" customWidth="1"/>
    <col min="13059" max="13059" width="5.28515625" style="35" customWidth="1"/>
    <col min="13060" max="13060" width="5" style="35" customWidth="1"/>
    <col min="13061" max="13061" width="8.140625" style="35" customWidth="1"/>
    <col min="13062" max="13311" width="9.140625" style="35"/>
    <col min="13312" max="13313" width="9.85546875" style="35" customWidth="1"/>
    <col min="13314" max="13314" width="50.140625" style="35" customWidth="1"/>
    <col min="13315" max="13315" width="5.28515625" style="35" customWidth="1"/>
    <col min="13316" max="13316" width="5" style="35" customWidth="1"/>
    <col min="13317" max="13317" width="8.140625" style="35" customWidth="1"/>
    <col min="13318" max="13567" width="9.140625" style="35"/>
    <col min="13568" max="13569" width="9.85546875" style="35" customWidth="1"/>
    <col min="13570" max="13570" width="50.140625" style="35" customWidth="1"/>
    <col min="13571" max="13571" width="5.28515625" style="35" customWidth="1"/>
    <col min="13572" max="13572" width="5" style="35" customWidth="1"/>
    <col min="13573" max="13573" width="8.140625" style="35" customWidth="1"/>
    <col min="13574" max="13823" width="9.140625" style="35"/>
    <col min="13824" max="13825" width="9.85546875" style="35" customWidth="1"/>
    <col min="13826" max="13826" width="50.140625" style="35" customWidth="1"/>
    <col min="13827" max="13827" width="5.28515625" style="35" customWidth="1"/>
    <col min="13828" max="13828" width="5" style="35" customWidth="1"/>
    <col min="13829" max="13829" width="8.140625" style="35" customWidth="1"/>
    <col min="13830" max="14079" width="9.140625" style="35"/>
    <col min="14080" max="14081" width="9.85546875" style="35" customWidth="1"/>
    <col min="14082" max="14082" width="50.140625" style="35" customWidth="1"/>
    <col min="14083" max="14083" width="5.28515625" style="35" customWidth="1"/>
    <col min="14084" max="14084" width="5" style="35" customWidth="1"/>
    <col min="14085" max="14085" width="8.140625" style="35" customWidth="1"/>
    <col min="14086" max="14335" width="9.140625" style="35"/>
    <col min="14336" max="14337" width="9.85546875" style="35" customWidth="1"/>
    <col min="14338" max="14338" width="50.140625" style="35" customWidth="1"/>
    <col min="14339" max="14339" width="5.28515625" style="35" customWidth="1"/>
    <col min="14340" max="14340" width="5" style="35" customWidth="1"/>
    <col min="14341" max="14341" width="8.140625" style="35" customWidth="1"/>
    <col min="14342" max="14591" width="9.140625" style="35"/>
    <col min="14592" max="14593" width="9.85546875" style="35" customWidth="1"/>
    <col min="14594" max="14594" width="50.140625" style="35" customWidth="1"/>
    <col min="14595" max="14595" width="5.28515625" style="35" customWidth="1"/>
    <col min="14596" max="14596" width="5" style="35" customWidth="1"/>
    <col min="14597" max="14597" width="8.140625" style="35" customWidth="1"/>
    <col min="14598" max="14847" width="9.140625" style="35"/>
    <col min="14848" max="14849" width="9.85546875" style="35" customWidth="1"/>
    <col min="14850" max="14850" width="50.140625" style="35" customWidth="1"/>
    <col min="14851" max="14851" width="5.28515625" style="35" customWidth="1"/>
    <col min="14852" max="14852" width="5" style="35" customWidth="1"/>
    <col min="14853" max="14853" width="8.140625" style="35" customWidth="1"/>
    <col min="14854" max="15103" width="9.140625" style="35"/>
    <col min="15104" max="15105" width="9.85546875" style="35" customWidth="1"/>
    <col min="15106" max="15106" width="50.140625" style="35" customWidth="1"/>
    <col min="15107" max="15107" width="5.28515625" style="35" customWidth="1"/>
    <col min="15108" max="15108" width="5" style="35" customWidth="1"/>
    <col min="15109" max="15109" width="8.140625" style="35" customWidth="1"/>
    <col min="15110" max="15359" width="9.140625" style="35"/>
    <col min="15360" max="15361" width="9.85546875" style="35" customWidth="1"/>
    <col min="15362" max="15362" width="50.140625" style="35" customWidth="1"/>
    <col min="15363" max="15363" width="5.28515625" style="35" customWidth="1"/>
    <col min="15364" max="15364" width="5" style="35" customWidth="1"/>
    <col min="15365" max="15365" width="8.140625" style="35" customWidth="1"/>
    <col min="15366" max="15615" width="9.140625" style="35"/>
    <col min="15616" max="15617" width="9.85546875" style="35" customWidth="1"/>
    <col min="15618" max="15618" width="50.140625" style="35" customWidth="1"/>
    <col min="15619" max="15619" width="5.28515625" style="35" customWidth="1"/>
    <col min="15620" max="15620" width="5" style="35" customWidth="1"/>
    <col min="15621" max="15621" width="8.140625" style="35" customWidth="1"/>
    <col min="15622" max="15871" width="9.140625" style="35"/>
    <col min="15872" max="15873" width="9.85546875" style="35" customWidth="1"/>
    <col min="15874" max="15874" width="50.140625" style="35" customWidth="1"/>
    <col min="15875" max="15875" width="5.28515625" style="35" customWidth="1"/>
    <col min="15876" max="15876" width="5" style="35" customWidth="1"/>
    <col min="15877" max="15877" width="8.140625" style="35" customWidth="1"/>
    <col min="15878" max="16127" width="9.140625" style="35"/>
    <col min="16128" max="16129" width="9.85546875" style="35" customWidth="1"/>
    <col min="16130" max="16130" width="50.140625" style="35" customWidth="1"/>
    <col min="16131" max="16131" width="5.28515625" style="35" customWidth="1"/>
    <col min="16132" max="16132" width="5" style="35" customWidth="1"/>
    <col min="16133" max="16133" width="8.140625" style="35" customWidth="1"/>
    <col min="16134" max="16384" width="9.140625" style="35"/>
  </cols>
  <sheetData>
    <row r="1" spans="1:6">
      <c r="A1" s="192" t="s">
        <v>588</v>
      </c>
      <c r="B1" s="193" t="s">
        <v>509</v>
      </c>
      <c r="C1" s="194"/>
      <c r="D1" s="195"/>
      <c r="E1" s="305"/>
      <c r="F1" s="196"/>
    </row>
    <row r="2" spans="1:6" ht="12.75" thickBot="1">
      <c r="E2" s="306"/>
    </row>
    <row r="3" spans="1:6" s="42" customFormat="1" ht="12.75" thickBot="1">
      <c r="A3" s="197" t="s">
        <v>30</v>
      </c>
      <c r="B3" s="198" t="s">
        <v>70</v>
      </c>
      <c r="C3" s="199" t="s">
        <v>26</v>
      </c>
      <c r="D3" s="200" t="s">
        <v>27</v>
      </c>
      <c r="E3" s="41" t="s">
        <v>28</v>
      </c>
      <c r="F3" s="201" t="s">
        <v>29</v>
      </c>
    </row>
    <row r="4" spans="1:6" s="42" customFormat="1">
      <c r="A4" s="202"/>
      <c r="B4" s="203"/>
      <c r="C4" s="204"/>
      <c r="D4" s="205"/>
      <c r="E4" s="43"/>
      <c r="F4" s="205"/>
    </row>
    <row r="5" spans="1:6" s="42" customFormat="1" ht="132">
      <c r="A5" s="62" t="s">
        <v>574</v>
      </c>
      <c r="B5" s="212" t="s">
        <v>622</v>
      </c>
      <c r="C5" s="64" t="s">
        <v>0</v>
      </c>
      <c r="D5" s="65">
        <v>1</v>
      </c>
      <c r="E5" s="44">
        <v>0</v>
      </c>
      <c r="F5" s="66">
        <f>D5*E5</f>
        <v>0</v>
      </c>
    </row>
    <row r="6" spans="1:6" s="42" customFormat="1">
      <c r="A6" s="202"/>
      <c r="B6" s="203"/>
      <c r="C6" s="204"/>
      <c r="D6" s="205"/>
      <c r="E6" s="43"/>
      <c r="F6" s="205"/>
    </row>
    <row r="7" spans="1:6" s="8" customFormat="1" ht="105" customHeight="1">
      <c r="A7" s="62" t="s">
        <v>511</v>
      </c>
      <c r="B7" s="212" t="s">
        <v>512</v>
      </c>
      <c r="C7" s="64"/>
      <c r="D7" s="65"/>
      <c r="E7" s="44"/>
      <c r="F7" s="66"/>
    </row>
    <row r="8" spans="1:6" s="42" customFormat="1" ht="24">
      <c r="A8" s="208"/>
      <c r="B8" s="207" t="s">
        <v>510</v>
      </c>
      <c r="C8" s="213"/>
      <c r="D8" s="210"/>
      <c r="E8" s="45"/>
      <c r="F8" s="211"/>
    </row>
    <row r="9" spans="1:6" ht="24">
      <c r="A9" s="62" t="s">
        <v>513</v>
      </c>
      <c r="B9" s="212" t="s">
        <v>514</v>
      </c>
      <c r="C9" s="64" t="s">
        <v>0</v>
      </c>
      <c r="D9" s="65">
        <v>1</v>
      </c>
      <c r="E9" s="44">
        <v>0</v>
      </c>
      <c r="F9" s="66">
        <f>D9*E9</f>
        <v>0</v>
      </c>
    </row>
    <row r="10" spans="1:6">
      <c r="A10" s="208"/>
      <c r="B10" s="207"/>
      <c r="C10" s="209"/>
      <c r="D10" s="210"/>
      <c r="E10" s="45"/>
      <c r="F10" s="211"/>
    </row>
    <row r="11" spans="1:6" s="46" customFormat="1" ht="24">
      <c r="A11" s="62" t="s">
        <v>515</v>
      </c>
      <c r="B11" s="212" t="s">
        <v>516</v>
      </c>
      <c r="C11" s="64" t="s">
        <v>0</v>
      </c>
      <c r="D11" s="65">
        <v>1</v>
      </c>
      <c r="E11" s="44">
        <v>0</v>
      </c>
      <c r="F11" s="66">
        <f>D11*E11</f>
        <v>0</v>
      </c>
    </row>
    <row r="12" spans="1:6">
      <c r="A12" s="208"/>
      <c r="B12" s="207"/>
      <c r="C12" s="209"/>
      <c r="D12" s="210"/>
      <c r="E12" s="45"/>
      <c r="F12" s="211"/>
    </row>
    <row r="13" spans="1:6" ht="24">
      <c r="A13" s="62" t="s">
        <v>517</v>
      </c>
      <c r="B13" s="212" t="s">
        <v>518</v>
      </c>
      <c r="C13" s="64" t="s">
        <v>0</v>
      </c>
      <c r="D13" s="65">
        <v>1</v>
      </c>
      <c r="E13" s="44">
        <v>0</v>
      </c>
      <c r="F13" s="66">
        <f>D13*E13</f>
        <v>0</v>
      </c>
    </row>
    <row r="14" spans="1:6">
      <c r="A14" s="208"/>
      <c r="B14" s="207"/>
      <c r="C14" s="209"/>
      <c r="D14" s="210"/>
      <c r="E14" s="45"/>
      <c r="F14" s="211"/>
    </row>
    <row r="15" spans="1:6" ht="24">
      <c r="A15" s="62" t="s">
        <v>519</v>
      </c>
      <c r="B15" s="212" t="s">
        <v>520</v>
      </c>
      <c r="C15" s="64" t="s">
        <v>0</v>
      </c>
      <c r="D15" s="65">
        <v>2</v>
      </c>
      <c r="E15" s="44">
        <v>0</v>
      </c>
      <c r="F15" s="66">
        <f>D15*E15</f>
        <v>0</v>
      </c>
    </row>
    <row r="16" spans="1:6">
      <c r="A16" s="208"/>
      <c r="B16" s="207"/>
      <c r="C16" s="209"/>
      <c r="D16" s="210"/>
      <c r="E16" s="45"/>
      <c r="F16" s="211"/>
    </row>
    <row r="17" spans="1:6" ht="104.25" customHeight="1">
      <c r="A17" s="62" t="s">
        <v>521</v>
      </c>
      <c r="B17" s="212" t="s">
        <v>522</v>
      </c>
      <c r="C17" s="64"/>
      <c r="D17" s="65"/>
      <c r="E17" s="44"/>
      <c r="F17" s="66"/>
    </row>
    <row r="18" spans="1:6" ht="24">
      <c r="A18" s="208"/>
      <c r="B18" s="207" t="s">
        <v>510</v>
      </c>
      <c r="C18" s="209"/>
      <c r="D18" s="210"/>
      <c r="E18" s="45"/>
      <c r="F18" s="211"/>
    </row>
    <row r="19" spans="1:6" ht="36">
      <c r="A19" s="62" t="s">
        <v>523</v>
      </c>
      <c r="B19" s="212" t="s">
        <v>524</v>
      </c>
      <c r="C19" s="64" t="s">
        <v>0</v>
      </c>
      <c r="D19" s="65">
        <v>3</v>
      </c>
      <c r="E19" s="44">
        <v>0</v>
      </c>
      <c r="F19" s="66">
        <f>D19*E19</f>
        <v>0</v>
      </c>
    </row>
    <row r="20" spans="1:6">
      <c r="A20" s="62"/>
      <c r="B20" s="206"/>
      <c r="C20" s="64"/>
      <c r="D20" s="65"/>
      <c r="E20" s="44"/>
      <c r="F20" s="66"/>
    </row>
    <row r="21" spans="1:6" ht="36">
      <c r="A21" s="62" t="s">
        <v>525</v>
      </c>
      <c r="B21" s="212" t="s">
        <v>526</v>
      </c>
      <c r="C21" s="64" t="s">
        <v>0</v>
      </c>
      <c r="D21" s="65">
        <v>3</v>
      </c>
      <c r="E21" s="44">
        <v>0</v>
      </c>
      <c r="F21" s="66">
        <f>D21*E21</f>
        <v>0</v>
      </c>
    </row>
    <row r="22" spans="1:6">
      <c r="A22" s="62"/>
      <c r="B22" s="206"/>
      <c r="C22" s="64"/>
      <c r="D22" s="65"/>
      <c r="E22" s="44"/>
      <c r="F22" s="66"/>
    </row>
    <row r="23" spans="1:6" ht="36">
      <c r="A23" s="62" t="s">
        <v>527</v>
      </c>
      <c r="B23" s="212" t="s">
        <v>528</v>
      </c>
      <c r="C23" s="64" t="s">
        <v>0</v>
      </c>
      <c r="D23" s="65">
        <v>3</v>
      </c>
      <c r="E23" s="44">
        <v>0</v>
      </c>
      <c r="F23" s="66">
        <f>D23*E23</f>
        <v>0</v>
      </c>
    </row>
    <row r="24" spans="1:6">
      <c r="A24" s="62"/>
      <c r="B24" s="206"/>
      <c r="C24" s="64"/>
      <c r="D24" s="65"/>
      <c r="E24" s="44"/>
      <c r="F24" s="66"/>
    </row>
    <row r="25" spans="1:6" ht="228" customHeight="1">
      <c r="A25" s="214" t="s">
        <v>529</v>
      </c>
      <c r="B25" s="212" t="s">
        <v>573</v>
      </c>
      <c r="C25" s="64"/>
      <c r="D25" s="65"/>
      <c r="E25" s="44"/>
      <c r="F25" s="66"/>
    </row>
    <row r="26" spans="1:6" ht="24">
      <c r="A26" s="62"/>
      <c r="B26" s="207" t="s">
        <v>510</v>
      </c>
      <c r="C26" s="64"/>
      <c r="D26" s="65"/>
      <c r="E26" s="44"/>
      <c r="F26" s="66"/>
    </row>
    <row r="27" spans="1:6" ht="50.25" customHeight="1">
      <c r="A27" s="62" t="s">
        <v>530</v>
      </c>
      <c r="B27" s="212" t="s">
        <v>531</v>
      </c>
      <c r="C27" s="64" t="s">
        <v>0</v>
      </c>
      <c r="D27" s="65">
        <v>1</v>
      </c>
      <c r="E27" s="44">
        <v>0</v>
      </c>
      <c r="F27" s="66">
        <f>D27*E27</f>
        <v>0</v>
      </c>
    </row>
    <row r="28" spans="1:6">
      <c r="A28" s="62"/>
      <c r="B28" s="206"/>
      <c r="C28" s="64"/>
      <c r="D28" s="65"/>
      <c r="E28" s="44"/>
      <c r="F28" s="66"/>
    </row>
    <row r="29" spans="1:6" ht="51" customHeight="1">
      <c r="A29" s="62" t="s">
        <v>532</v>
      </c>
      <c r="B29" s="212" t="s">
        <v>533</v>
      </c>
      <c r="C29" s="64" t="s">
        <v>0</v>
      </c>
      <c r="D29" s="65">
        <v>1</v>
      </c>
      <c r="E29" s="44">
        <v>0</v>
      </c>
      <c r="F29" s="66">
        <f>D29*E29</f>
        <v>0</v>
      </c>
    </row>
    <row r="30" spans="1:6">
      <c r="A30" s="208"/>
      <c r="B30" s="207"/>
      <c r="C30" s="209"/>
      <c r="D30" s="210"/>
      <c r="E30" s="45"/>
      <c r="F30" s="211"/>
    </row>
    <row r="31" spans="1:6" ht="24">
      <c r="A31" s="214" t="s">
        <v>534</v>
      </c>
      <c r="B31" s="212" t="s">
        <v>535</v>
      </c>
      <c r="C31" s="64" t="s">
        <v>0</v>
      </c>
      <c r="D31" s="65">
        <v>2</v>
      </c>
      <c r="E31" s="44">
        <v>0</v>
      </c>
      <c r="F31" s="66">
        <f>D31*E31</f>
        <v>0</v>
      </c>
    </row>
    <row r="32" spans="1:6">
      <c r="A32" s="208"/>
      <c r="B32" s="207"/>
      <c r="C32" s="209"/>
      <c r="D32" s="210"/>
      <c r="E32" s="45"/>
      <c r="F32" s="211"/>
    </row>
    <row r="33" spans="1:6" ht="24">
      <c r="A33" s="214" t="s">
        <v>536</v>
      </c>
      <c r="B33" s="212" t="s">
        <v>535</v>
      </c>
      <c r="C33" s="64" t="s">
        <v>0</v>
      </c>
      <c r="D33" s="65">
        <v>2</v>
      </c>
      <c r="E33" s="44">
        <v>0</v>
      </c>
      <c r="F33" s="66">
        <f>D33*E33</f>
        <v>0</v>
      </c>
    </row>
    <row r="34" spans="1:6">
      <c r="A34" s="62"/>
      <c r="B34" s="206"/>
      <c r="C34" s="64"/>
      <c r="D34" s="65"/>
      <c r="E34" s="44"/>
      <c r="F34" s="66"/>
    </row>
    <row r="35" spans="1:6" ht="24">
      <c r="A35" s="214" t="s">
        <v>537</v>
      </c>
      <c r="B35" s="212" t="s">
        <v>538</v>
      </c>
      <c r="C35" s="64" t="s">
        <v>0</v>
      </c>
      <c r="D35" s="65">
        <v>3</v>
      </c>
      <c r="E35" s="44">
        <v>0</v>
      </c>
      <c r="F35" s="66">
        <f>D35*E35</f>
        <v>0</v>
      </c>
    </row>
    <row r="36" spans="1:6">
      <c r="A36" s="62"/>
      <c r="B36" s="206"/>
      <c r="C36" s="64"/>
      <c r="D36" s="65"/>
      <c r="E36" s="44"/>
      <c r="F36" s="66"/>
    </row>
    <row r="37" spans="1:6" ht="24">
      <c r="A37" s="214" t="s">
        <v>539</v>
      </c>
      <c r="B37" s="212" t="s">
        <v>540</v>
      </c>
      <c r="C37" s="64" t="s">
        <v>0</v>
      </c>
      <c r="D37" s="65">
        <v>1</v>
      </c>
      <c r="E37" s="44">
        <v>0</v>
      </c>
      <c r="F37" s="66">
        <f>D37*E37</f>
        <v>0</v>
      </c>
    </row>
    <row r="38" spans="1:6">
      <c r="A38" s="62"/>
      <c r="B38" s="206"/>
      <c r="C38" s="64"/>
      <c r="D38" s="65"/>
      <c r="E38" s="44"/>
      <c r="F38" s="66"/>
    </row>
    <row r="39" spans="1:6" ht="24">
      <c r="A39" s="214" t="s">
        <v>541</v>
      </c>
      <c r="B39" s="212" t="s">
        <v>542</v>
      </c>
      <c r="C39" s="64" t="s">
        <v>0</v>
      </c>
      <c r="D39" s="65">
        <v>1</v>
      </c>
      <c r="E39" s="44">
        <v>0</v>
      </c>
      <c r="F39" s="66">
        <f>D39*E39</f>
        <v>0</v>
      </c>
    </row>
    <row r="40" spans="1:6" s="47" customFormat="1">
      <c r="A40" s="208"/>
      <c r="B40" s="207"/>
      <c r="C40" s="209"/>
      <c r="D40" s="210"/>
      <c r="E40" s="45"/>
      <c r="F40" s="211"/>
    </row>
    <row r="41" spans="1:6" s="47" customFormat="1" ht="24">
      <c r="A41" s="214" t="s">
        <v>543</v>
      </c>
      <c r="B41" s="212" t="s">
        <v>544</v>
      </c>
      <c r="C41" s="64" t="s">
        <v>0</v>
      </c>
      <c r="D41" s="65">
        <v>1</v>
      </c>
      <c r="E41" s="44">
        <v>0</v>
      </c>
      <c r="F41" s="66">
        <f>D41*E41</f>
        <v>0</v>
      </c>
    </row>
    <row r="42" spans="1:6" s="47" customFormat="1">
      <c r="A42" s="208"/>
      <c r="B42" s="215"/>
      <c r="C42" s="209"/>
      <c r="D42" s="210"/>
      <c r="E42" s="45"/>
      <c r="F42" s="211"/>
    </row>
    <row r="43" spans="1:6" s="47" customFormat="1" ht="24">
      <c r="A43" s="214" t="s">
        <v>545</v>
      </c>
      <c r="B43" s="212" t="s">
        <v>546</v>
      </c>
      <c r="C43" s="64" t="s">
        <v>0</v>
      </c>
      <c r="D43" s="65">
        <v>2</v>
      </c>
      <c r="E43" s="44">
        <v>0</v>
      </c>
      <c r="F43" s="66">
        <f>D43*E43</f>
        <v>0</v>
      </c>
    </row>
    <row r="44" spans="1:6" s="47" customFormat="1">
      <c r="A44" s="208"/>
      <c r="B44" s="207"/>
      <c r="C44" s="209"/>
      <c r="D44" s="210"/>
      <c r="E44" s="45"/>
      <c r="F44" s="211"/>
    </row>
    <row r="45" spans="1:6" s="47" customFormat="1" ht="24">
      <c r="A45" s="216" t="s">
        <v>547</v>
      </c>
      <c r="B45" s="217" t="s">
        <v>548</v>
      </c>
      <c r="C45" s="64" t="s">
        <v>0</v>
      </c>
      <c r="D45" s="65">
        <v>1</v>
      </c>
      <c r="E45" s="44">
        <v>0</v>
      </c>
      <c r="F45" s="66">
        <f>D45*E45</f>
        <v>0</v>
      </c>
    </row>
    <row r="46" spans="1:6">
      <c r="A46" s="208"/>
      <c r="B46" s="207"/>
      <c r="C46" s="209"/>
      <c r="D46" s="210"/>
      <c r="E46" s="45"/>
      <c r="F46" s="211"/>
    </row>
    <row r="47" spans="1:6" ht="24">
      <c r="A47" s="216" t="s">
        <v>549</v>
      </c>
      <c r="B47" s="217" t="s">
        <v>550</v>
      </c>
      <c r="C47" s="64" t="s">
        <v>0</v>
      </c>
      <c r="D47" s="65">
        <v>1</v>
      </c>
      <c r="E47" s="44">
        <v>0</v>
      </c>
      <c r="F47" s="66">
        <f>D47*E47</f>
        <v>0</v>
      </c>
    </row>
    <row r="48" spans="1:6">
      <c r="A48" s="208"/>
      <c r="B48" s="207"/>
      <c r="C48" s="209"/>
      <c r="D48" s="210"/>
      <c r="E48" s="45"/>
      <c r="F48" s="211"/>
    </row>
    <row r="49" spans="1:7" ht="24">
      <c r="A49" s="218" t="s">
        <v>551</v>
      </c>
      <c r="B49" s="212" t="s">
        <v>552</v>
      </c>
      <c r="C49" s="64" t="s">
        <v>0</v>
      </c>
      <c r="D49" s="65">
        <v>2</v>
      </c>
      <c r="E49" s="44">
        <v>0</v>
      </c>
      <c r="F49" s="66">
        <f>D49*E49</f>
        <v>0</v>
      </c>
    </row>
    <row r="50" spans="1:7">
      <c r="A50" s="208"/>
      <c r="B50" s="207"/>
      <c r="C50" s="209"/>
      <c r="D50" s="210"/>
      <c r="E50" s="45"/>
      <c r="F50" s="211"/>
    </row>
    <row r="51" spans="1:7" s="47" customFormat="1" ht="24">
      <c r="A51" s="218" t="s">
        <v>553</v>
      </c>
      <c r="B51" s="212" t="s">
        <v>554</v>
      </c>
      <c r="C51" s="64" t="s">
        <v>0</v>
      </c>
      <c r="D51" s="65">
        <v>2</v>
      </c>
      <c r="E51" s="44">
        <v>0</v>
      </c>
      <c r="F51" s="66">
        <f>D51*E51</f>
        <v>0</v>
      </c>
    </row>
    <row r="52" spans="1:7" s="48" customFormat="1">
      <c r="A52" s="208"/>
      <c r="B52" s="207"/>
      <c r="C52" s="209"/>
      <c r="D52" s="210"/>
      <c r="E52" s="45"/>
      <c r="F52" s="211"/>
    </row>
    <row r="53" spans="1:7" s="47" customFormat="1" ht="24">
      <c r="A53" s="218" t="s">
        <v>555</v>
      </c>
      <c r="B53" s="212" t="s">
        <v>556</v>
      </c>
      <c r="C53" s="64" t="s">
        <v>0</v>
      </c>
      <c r="D53" s="65">
        <v>23</v>
      </c>
      <c r="E53" s="44">
        <v>0</v>
      </c>
      <c r="F53" s="66">
        <f>D53*E53</f>
        <v>0</v>
      </c>
    </row>
    <row r="54" spans="1:7" s="49" customFormat="1">
      <c r="A54" s="208"/>
      <c r="B54" s="207"/>
      <c r="C54" s="209"/>
      <c r="D54" s="210"/>
      <c r="E54" s="45"/>
      <c r="F54" s="211"/>
    </row>
    <row r="55" spans="1:7" s="47" customFormat="1" ht="24">
      <c r="A55" s="218" t="s">
        <v>557</v>
      </c>
      <c r="B55" s="212" t="s">
        <v>558</v>
      </c>
      <c r="C55" s="64" t="s">
        <v>0</v>
      </c>
      <c r="D55" s="65">
        <v>3</v>
      </c>
      <c r="E55" s="44">
        <v>0</v>
      </c>
      <c r="F55" s="219">
        <f>D55*E55</f>
        <v>0</v>
      </c>
    </row>
    <row r="56" spans="1:7" s="49" customFormat="1">
      <c r="A56" s="62"/>
      <c r="B56" s="206"/>
      <c r="C56" s="64"/>
      <c r="D56" s="65"/>
      <c r="E56" s="44"/>
      <c r="F56" s="66"/>
    </row>
    <row r="57" spans="1:7" s="50" customFormat="1" ht="12.75" thickBot="1">
      <c r="A57" s="220"/>
      <c r="B57" s="221" t="s">
        <v>559</v>
      </c>
      <c r="C57" s="222"/>
      <c r="D57" s="223"/>
      <c r="E57" s="279"/>
      <c r="F57" s="224">
        <f>SUM(F3:F56)</f>
        <v>0</v>
      </c>
    </row>
    <row r="58" spans="1:7" s="50" customFormat="1" ht="12.75" thickTop="1">
      <c r="A58" s="36"/>
      <c r="B58" s="37"/>
      <c r="C58" s="38"/>
      <c r="D58" s="39"/>
      <c r="E58" s="40"/>
      <c r="F58" s="40"/>
    </row>
    <row r="59" spans="1:7" s="48" customFormat="1">
      <c r="A59" s="36"/>
      <c r="B59" s="37"/>
      <c r="C59" s="38"/>
      <c r="D59" s="39"/>
      <c r="E59" s="40"/>
      <c r="F59" s="40"/>
    </row>
    <row r="60" spans="1:7" s="50" customFormat="1">
      <c r="A60" s="36"/>
      <c r="B60" s="37"/>
      <c r="C60" s="38"/>
      <c r="D60" s="39"/>
      <c r="E60" s="40"/>
      <c r="F60" s="40"/>
    </row>
    <row r="61" spans="1:7" s="48" customFormat="1">
      <c r="A61" s="36"/>
      <c r="B61" s="37"/>
      <c r="C61" s="38"/>
      <c r="D61" s="39"/>
      <c r="E61" s="40"/>
      <c r="F61" s="40"/>
    </row>
    <row r="62" spans="1:7" s="50" customFormat="1">
      <c r="A62" s="36"/>
      <c r="B62" s="37"/>
      <c r="C62" s="38"/>
      <c r="D62" s="39"/>
      <c r="E62" s="40"/>
      <c r="F62" s="40"/>
    </row>
    <row r="63" spans="1:7" s="48" customFormat="1">
      <c r="A63" s="36"/>
      <c r="B63" s="37"/>
      <c r="C63" s="38"/>
      <c r="D63" s="39"/>
      <c r="E63" s="40"/>
      <c r="F63" s="40"/>
    </row>
    <row r="64" spans="1:7" s="48" customFormat="1">
      <c r="A64" s="36"/>
      <c r="B64" s="37"/>
      <c r="C64" s="38"/>
      <c r="D64" s="39"/>
      <c r="E64" s="40"/>
      <c r="F64" s="40"/>
      <c r="G64" s="51"/>
    </row>
    <row r="65" spans="1:7" s="48" customFormat="1">
      <c r="A65" s="36"/>
      <c r="B65" s="37"/>
      <c r="C65" s="38"/>
      <c r="D65" s="39"/>
      <c r="E65" s="40"/>
      <c r="F65" s="40"/>
    </row>
    <row r="66" spans="1:7" s="48" customFormat="1">
      <c r="A66" s="36"/>
      <c r="B66" s="37"/>
      <c r="C66" s="38"/>
      <c r="D66" s="39"/>
      <c r="E66" s="40"/>
      <c r="F66" s="40"/>
      <c r="G66" s="51"/>
    </row>
    <row r="67" spans="1:7" s="48" customFormat="1">
      <c r="A67" s="36"/>
      <c r="B67" s="37"/>
      <c r="C67" s="38"/>
      <c r="D67" s="39"/>
      <c r="E67" s="40"/>
      <c r="F67" s="40"/>
    </row>
    <row r="68" spans="1:7" s="48" customFormat="1">
      <c r="A68" s="36"/>
      <c r="B68" s="37"/>
      <c r="C68" s="38"/>
      <c r="D68" s="39"/>
      <c r="E68" s="40"/>
      <c r="F68" s="40"/>
      <c r="G68" s="51"/>
    </row>
    <row r="69" spans="1:7" s="47" customFormat="1">
      <c r="A69" s="36"/>
      <c r="B69" s="37"/>
      <c r="C69" s="38"/>
      <c r="D69" s="39"/>
      <c r="E69" s="40"/>
      <c r="F69" s="40"/>
    </row>
    <row r="70" spans="1:7" s="48" customFormat="1">
      <c r="A70" s="36"/>
      <c r="B70" s="37"/>
      <c r="C70" s="38"/>
      <c r="D70" s="39"/>
      <c r="E70" s="40"/>
      <c r="F70" s="40"/>
    </row>
    <row r="71" spans="1:7" s="52" customFormat="1">
      <c r="A71" s="36"/>
      <c r="B71" s="37"/>
      <c r="C71" s="38"/>
      <c r="D71" s="39"/>
      <c r="E71" s="40"/>
      <c r="F71" s="40"/>
    </row>
    <row r="72" spans="1:7" s="52" customFormat="1">
      <c r="A72" s="36"/>
      <c r="B72" s="37"/>
      <c r="C72" s="38"/>
      <c r="D72" s="39"/>
      <c r="E72" s="40"/>
      <c r="F72" s="40"/>
    </row>
    <row r="73" spans="1:7" s="52" customFormat="1">
      <c r="A73" s="36"/>
      <c r="B73" s="37"/>
      <c r="C73" s="38"/>
      <c r="D73" s="39"/>
      <c r="E73" s="40"/>
      <c r="F73" s="40"/>
    </row>
    <row r="74" spans="1:7" s="53" customFormat="1">
      <c r="A74" s="36"/>
      <c r="B74" s="37"/>
      <c r="C74" s="38"/>
      <c r="D74" s="39"/>
      <c r="E74" s="40"/>
      <c r="F74" s="40"/>
    </row>
    <row r="75" spans="1:7" s="52" customFormat="1">
      <c r="A75" s="36"/>
      <c r="B75" s="37"/>
      <c r="C75" s="38"/>
      <c r="D75" s="39"/>
      <c r="E75" s="40"/>
      <c r="F75" s="40"/>
    </row>
    <row r="76" spans="1:7" s="48" customFormat="1">
      <c r="A76" s="36"/>
      <c r="B76" s="37"/>
      <c r="C76" s="38"/>
      <c r="D76" s="39"/>
      <c r="E76" s="40"/>
      <c r="F76" s="40"/>
    </row>
    <row r="77" spans="1:7" s="48" customFormat="1">
      <c r="A77" s="36"/>
      <c r="B77" s="37"/>
      <c r="C77" s="38"/>
      <c r="D77" s="39"/>
      <c r="E77" s="40"/>
      <c r="F77" s="40"/>
    </row>
    <row r="78" spans="1:7" s="48" customFormat="1">
      <c r="A78" s="36"/>
      <c r="B78" s="37"/>
      <c r="C78" s="38"/>
      <c r="D78" s="39"/>
      <c r="E78" s="40"/>
      <c r="F78" s="40"/>
    </row>
    <row r="79" spans="1:7" s="48" customFormat="1" ht="12.75" customHeight="1">
      <c r="A79" s="36"/>
      <c r="B79" s="37"/>
      <c r="C79" s="38"/>
      <c r="D79" s="39"/>
      <c r="E79" s="40"/>
      <c r="F79" s="40"/>
    </row>
    <row r="80" spans="1:7" s="53" customFormat="1">
      <c r="A80" s="36"/>
      <c r="B80" s="37"/>
      <c r="C80" s="38"/>
      <c r="D80" s="39"/>
      <c r="E80" s="40"/>
      <c r="F80" s="40"/>
    </row>
    <row r="81" spans="1:255" s="52" customFormat="1">
      <c r="A81" s="36"/>
      <c r="B81" s="37"/>
      <c r="C81" s="38"/>
      <c r="D81" s="39"/>
      <c r="E81" s="40"/>
      <c r="F81" s="40"/>
    </row>
    <row r="82" spans="1:255" s="48" customFormat="1">
      <c r="A82" s="36"/>
      <c r="B82" s="37"/>
      <c r="C82" s="38"/>
      <c r="D82" s="39"/>
      <c r="E82" s="40"/>
      <c r="F82" s="40"/>
    </row>
    <row r="83" spans="1:255" s="48" customFormat="1">
      <c r="A83" s="36"/>
      <c r="B83" s="37"/>
      <c r="C83" s="38"/>
      <c r="D83" s="39"/>
      <c r="E83" s="40"/>
      <c r="F83" s="40"/>
    </row>
    <row r="84" spans="1:255" s="48" customFormat="1">
      <c r="A84" s="36"/>
      <c r="B84" s="37"/>
      <c r="C84" s="38"/>
      <c r="D84" s="39"/>
      <c r="E84" s="40"/>
      <c r="F84" s="40"/>
    </row>
    <row r="85" spans="1:255" s="48" customFormat="1" ht="12.75" customHeight="1">
      <c r="A85" s="36"/>
      <c r="B85" s="37"/>
      <c r="C85" s="38"/>
      <c r="D85" s="39"/>
      <c r="E85" s="40"/>
      <c r="F85" s="40"/>
    </row>
    <row r="86" spans="1:255" s="48" customFormat="1">
      <c r="A86" s="36"/>
      <c r="B86" s="37"/>
      <c r="C86" s="38"/>
      <c r="D86" s="39"/>
      <c r="E86" s="40"/>
      <c r="F86" s="40"/>
    </row>
    <row r="87" spans="1:255" s="48" customFormat="1">
      <c r="A87" s="36"/>
      <c r="B87" s="37"/>
      <c r="C87" s="38"/>
      <c r="D87" s="39"/>
      <c r="E87" s="40"/>
      <c r="F87" s="40"/>
    </row>
    <row r="88" spans="1:255" s="48" customFormat="1">
      <c r="A88" s="36"/>
      <c r="B88" s="37"/>
      <c r="C88" s="38"/>
      <c r="D88" s="39"/>
      <c r="E88" s="40"/>
      <c r="F88" s="40"/>
      <c r="G88" s="38"/>
      <c r="H88" s="38"/>
      <c r="I88" s="54"/>
      <c r="J88" s="55"/>
      <c r="K88" s="38"/>
      <c r="L88" s="38"/>
      <c r="M88" s="54"/>
      <c r="N88" s="55"/>
      <c r="O88" s="38"/>
      <c r="P88" s="38"/>
      <c r="Q88" s="54"/>
      <c r="R88" s="55"/>
      <c r="S88" s="38"/>
      <c r="T88" s="38"/>
      <c r="U88" s="54"/>
      <c r="V88" s="55"/>
      <c r="W88" s="38"/>
      <c r="X88" s="38"/>
      <c r="Y88" s="54"/>
      <c r="Z88" s="55"/>
      <c r="AA88" s="38"/>
      <c r="AB88" s="38"/>
      <c r="AC88" s="54"/>
      <c r="AD88" s="55"/>
      <c r="AE88" s="38"/>
      <c r="AF88" s="38"/>
      <c r="AG88" s="54"/>
      <c r="AH88" s="55"/>
      <c r="AI88" s="38"/>
      <c r="AJ88" s="38"/>
      <c r="AK88" s="54"/>
      <c r="AL88" s="55"/>
      <c r="AM88" s="38"/>
      <c r="AN88" s="38"/>
      <c r="AO88" s="54"/>
      <c r="AP88" s="55"/>
      <c r="AQ88" s="38"/>
      <c r="AR88" s="38"/>
      <c r="AS88" s="54"/>
      <c r="AT88" s="55"/>
      <c r="AU88" s="38"/>
      <c r="AV88" s="38"/>
      <c r="AW88" s="54"/>
      <c r="AX88" s="55"/>
      <c r="AY88" s="38"/>
      <c r="AZ88" s="38"/>
      <c r="BA88" s="54"/>
      <c r="BB88" s="55"/>
      <c r="BC88" s="38"/>
      <c r="BD88" s="38"/>
      <c r="BE88" s="54"/>
      <c r="BF88" s="55"/>
      <c r="BG88" s="38"/>
      <c r="BH88" s="38"/>
      <c r="BI88" s="54"/>
      <c r="BJ88" s="55"/>
      <c r="BK88" s="38"/>
      <c r="BL88" s="38"/>
      <c r="BM88" s="54"/>
      <c r="BN88" s="55"/>
      <c r="BO88" s="38"/>
      <c r="BP88" s="38"/>
      <c r="BQ88" s="54"/>
      <c r="BR88" s="55"/>
      <c r="BS88" s="38"/>
      <c r="BT88" s="38"/>
      <c r="BU88" s="54"/>
      <c r="BV88" s="55"/>
      <c r="BW88" s="38"/>
      <c r="BX88" s="38"/>
      <c r="BY88" s="54"/>
      <c r="BZ88" s="55"/>
      <c r="CA88" s="38"/>
      <c r="CB88" s="38"/>
      <c r="CC88" s="54"/>
      <c r="CD88" s="55"/>
      <c r="CE88" s="38"/>
      <c r="CF88" s="38"/>
      <c r="CG88" s="54"/>
      <c r="CH88" s="55"/>
      <c r="CI88" s="38"/>
      <c r="CJ88" s="38"/>
      <c r="CK88" s="54"/>
      <c r="CL88" s="55"/>
      <c r="CM88" s="38"/>
      <c r="CN88" s="38"/>
      <c r="CO88" s="54"/>
      <c r="CP88" s="55"/>
      <c r="CQ88" s="38"/>
      <c r="CR88" s="38"/>
      <c r="CS88" s="54"/>
      <c r="CT88" s="55"/>
      <c r="CU88" s="38"/>
      <c r="CV88" s="38"/>
      <c r="CW88" s="54"/>
      <c r="CX88" s="55"/>
      <c r="CY88" s="38"/>
      <c r="CZ88" s="38"/>
      <c r="DA88" s="54"/>
      <c r="DB88" s="55"/>
      <c r="DC88" s="38"/>
      <c r="DD88" s="38"/>
      <c r="DE88" s="54"/>
      <c r="DF88" s="55"/>
      <c r="DG88" s="38"/>
      <c r="DH88" s="38"/>
      <c r="DI88" s="54"/>
      <c r="DJ88" s="55"/>
      <c r="DK88" s="38"/>
      <c r="DL88" s="38"/>
      <c r="DM88" s="54"/>
      <c r="DN88" s="55"/>
      <c r="DO88" s="38"/>
      <c r="DP88" s="38"/>
      <c r="DQ88" s="54"/>
      <c r="DR88" s="55"/>
      <c r="DS88" s="38"/>
      <c r="DT88" s="38"/>
      <c r="DU88" s="54"/>
      <c r="DV88" s="55"/>
      <c r="DW88" s="38"/>
      <c r="DX88" s="38"/>
      <c r="DY88" s="54"/>
      <c r="DZ88" s="55"/>
      <c r="EA88" s="38"/>
      <c r="EB88" s="38"/>
      <c r="EC88" s="54"/>
      <c r="ED88" s="55"/>
      <c r="EE88" s="38"/>
      <c r="EF88" s="38"/>
      <c r="EG88" s="54"/>
      <c r="EH88" s="55"/>
      <c r="EI88" s="38"/>
      <c r="EJ88" s="38"/>
      <c r="EK88" s="54"/>
      <c r="EL88" s="55"/>
      <c r="EM88" s="38"/>
      <c r="EN88" s="38"/>
      <c r="EO88" s="54"/>
      <c r="EP88" s="55"/>
      <c r="EQ88" s="38"/>
      <c r="ER88" s="38"/>
      <c r="ES88" s="54"/>
      <c r="ET88" s="55"/>
      <c r="EU88" s="38"/>
      <c r="EV88" s="38"/>
      <c r="EW88" s="54"/>
      <c r="EX88" s="55"/>
      <c r="EY88" s="38"/>
      <c r="EZ88" s="38"/>
      <c r="FA88" s="54"/>
      <c r="FB88" s="55"/>
      <c r="FC88" s="38"/>
      <c r="FD88" s="38"/>
      <c r="FE88" s="54"/>
      <c r="FF88" s="55"/>
      <c r="FG88" s="38"/>
      <c r="FH88" s="38"/>
      <c r="FI88" s="54"/>
      <c r="FJ88" s="55"/>
      <c r="FK88" s="38"/>
      <c r="FL88" s="38"/>
      <c r="FM88" s="54"/>
      <c r="FN88" s="55"/>
      <c r="FO88" s="38"/>
      <c r="FP88" s="38"/>
      <c r="FQ88" s="54"/>
      <c r="FR88" s="55"/>
      <c r="FS88" s="38"/>
      <c r="FT88" s="38"/>
      <c r="FU88" s="54"/>
      <c r="FV88" s="55"/>
      <c r="FW88" s="38"/>
      <c r="FX88" s="38"/>
      <c r="FY88" s="54"/>
      <c r="FZ88" s="55"/>
      <c r="GA88" s="38"/>
      <c r="GB88" s="38"/>
      <c r="GC88" s="54"/>
      <c r="GD88" s="55"/>
      <c r="GE88" s="38"/>
      <c r="GF88" s="38"/>
      <c r="GG88" s="54"/>
      <c r="GH88" s="55"/>
      <c r="GI88" s="38"/>
      <c r="GJ88" s="38"/>
      <c r="GK88" s="54"/>
      <c r="GL88" s="55"/>
      <c r="GM88" s="38"/>
      <c r="GN88" s="38"/>
      <c r="GO88" s="54"/>
      <c r="GP88" s="55"/>
      <c r="GQ88" s="38"/>
      <c r="GR88" s="38"/>
      <c r="GS88" s="54"/>
      <c r="GT88" s="55"/>
      <c r="GU88" s="38"/>
      <c r="GV88" s="38"/>
      <c r="GW88" s="54"/>
      <c r="GX88" s="55"/>
      <c r="GY88" s="38"/>
      <c r="GZ88" s="38"/>
      <c r="HA88" s="54"/>
      <c r="HB88" s="55"/>
      <c r="HC88" s="38"/>
      <c r="HD88" s="38"/>
      <c r="HE88" s="54"/>
      <c r="HF88" s="55"/>
      <c r="HG88" s="38"/>
      <c r="HH88" s="38"/>
      <c r="HI88" s="54"/>
      <c r="HJ88" s="55"/>
      <c r="HK88" s="38"/>
      <c r="HL88" s="38"/>
      <c r="HM88" s="54"/>
      <c r="HN88" s="55"/>
      <c r="HO88" s="38"/>
      <c r="HP88" s="38"/>
      <c r="HQ88" s="54"/>
      <c r="HR88" s="55"/>
      <c r="HS88" s="38"/>
      <c r="HT88" s="38"/>
      <c r="HU88" s="54"/>
      <c r="HV88" s="55"/>
      <c r="HW88" s="38"/>
      <c r="HX88" s="38"/>
      <c r="HY88" s="54"/>
      <c r="HZ88" s="55"/>
      <c r="IA88" s="38"/>
      <c r="IB88" s="38"/>
      <c r="IC88" s="54"/>
      <c r="ID88" s="55"/>
      <c r="IE88" s="38"/>
      <c r="IF88" s="38"/>
      <c r="IG88" s="54"/>
      <c r="IH88" s="55"/>
      <c r="II88" s="38"/>
      <c r="IJ88" s="38"/>
      <c r="IK88" s="54"/>
      <c r="IL88" s="55"/>
      <c r="IM88" s="38"/>
      <c r="IN88" s="38"/>
      <c r="IO88" s="54"/>
      <c r="IP88" s="55"/>
      <c r="IQ88" s="38"/>
      <c r="IR88" s="38"/>
      <c r="IS88" s="54"/>
      <c r="IT88" s="55"/>
      <c r="IU88" s="38"/>
    </row>
    <row r="90" spans="1:255" s="48" customFormat="1">
      <c r="A90" s="36"/>
      <c r="B90" s="37"/>
      <c r="C90" s="38"/>
      <c r="D90" s="39"/>
      <c r="E90" s="40"/>
      <c r="F90" s="40"/>
    </row>
    <row r="91" spans="1:255" s="48" customFormat="1">
      <c r="A91" s="36"/>
      <c r="B91" s="37"/>
      <c r="C91" s="38"/>
      <c r="D91" s="39"/>
      <c r="E91" s="40"/>
      <c r="F91" s="40"/>
    </row>
    <row r="92" spans="1:255" s="48" customFormat="1">
      <c r="A92" s="36"/>
      <c r="B92" s="37"/>
      <c r="C92" s="38"/>
      <c r="D92" s="39"/>
      <c r="E92" s="40"/>
      <c r="F92" s="40"/>
    </row>
    <row r="93" spans="1:255" s="48" customFormat="1">
      <c r="A93" s="36"/>
      <c r="B93" s="37"/>
      <c r="C93" s="38"/>
      <c r="D93" s="39"/>
      <c r="E93" s="40"/>
      <c r="F93" s="40"/>
    </row>
    <row r="94" spans="1:255" s="48" customFormat="1">
      <c r="A94" s="36"/>
      <c r="B94" s="37"/>
      <c r="C94" s="38"/>
      <c r="D94" s="39"/>
      <c r="E94" s="40"/>
      <c r="F94" s="40"/>
    </row>
    <row r="97" spans="1:6" ht="11.25" customHeight="1"/>
    <row r="103" spans="1:6" s="46" customFormat="1">
      <c r="A103" s="36"/>
      <c r="B103" s="37"/>
      <c r="C103" s="38"/>
      <c r="D103" s="39"/>
      <c r="E103" s="40"/>
      <c r="F103" s="40"/>
    </row>
    <row r="104" spans="1:6" s="46" customFormat="1">
      <c r="A104" s="36"/>
      <c r="B104" s="37"/>
      <c r="C104" s="38"/>
      <c r="D104" s="39"/>
      <c r="E104" s="40"/>
      <c r="F104" s="40"/>
    </row>
    <row r="112" spans="1:6" s="46" customFormat="1">
      <c r="A112" s="36"/>
      <c r="B112" s="37"/>
      <c r="C112" s="38"/>
      <c r="D112" s="39"/>
      <c r="E112" s="40"/>
      <c r="F112" s="40"/>
    </row>
  </sheetData>
  <pageMargins left="0.78740157480314965" right="0.39370078740157483" top="0.59055118110236227" bottom="0.59055118110236227" header="0" footer="0"/>
  <pageSetup paperSize="9" scale="91" fitToHeight="0" orientation="portrait" r:id="rId1"/>
  <headerFooter>
    <oddHeader>&amp;L&amp;8&amp;A&amp;C&amp;8&amp;F&amp;R&amp;8&amp;G</oddHeader>
    <oddFooter>&amp;L&amp;8&amp;A&amp;C&amp;8 Vsebino posameznih postavk popisa ni dovoljeno spreminjati!&amp;R&amp;9Stran &amp;P</oddFooter>
  </headerFooter>
  <rowBreaks count="2" manualBreakCount="2">
    <brk id="20" max="16383" man="1"/>
    <brk id="4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SKUPNA REKAPITULACIJA</vt:lpstr>
      <vt:lpstr>SPLOŠNA OPOMBA</vt:lpstr>
      <vt:lpstr>IX. FITNES</vt:lpstr>
      <vt:lpstr>X. ZUNANJE IGRŠČE</vt:lpstr>
      <vt:lpstr>XI. NOTRANJA OPREMA</vt:lpstr>
      <vt:lpstr>XII. ZUNANJA OPREMA</vt:lpstr>
      <vt:lpstr>XIII. GRAFIČNA OPREMA</vt:lpstr>
      <vt:lpstr>'SPLOŠNA OPOMBA'!Področje_tiskanja</vt:lpstr>
      <vt:lpstr>'XII. ZUNANJA OPREMA'!Področje_tiskanja</vt:lpstr>
      <vt:lpstr>'XII. ZUNANJA OPREMA'!Print_Area</vt:lpstr>
      <vt:lpstr>'XI. NOTRANJA OPREMA'!Print_Titles</vt:lpstr>
      <vt:lpstr>'XII. ZUNANJA OPREMA'!Print_Titles</vt:lpstr>
      <vt:lpstr>'XIII. GRAFIČNA OPREMA'!Print_Titles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Uporabnik</cp:lastModifiedBy>
  <cp:lastPrinted>2022-12-16T09:49:53Z</cp:lastPrinted>
  <dcterms:created xsi:type="dcterms:W3CDTF">1997-01-31T12:20:41Z</dcterms:created>
  <dcterms:modified xsi:type="dcterms:W3CDTF">2024-01-24T11:59:02Z</dcterms:modified>
</cp:coreProperties>
</file>